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UDGET_2\"/>
    </mc:Choice>
  </mc:AlternateContent>
  <xr:revisionPtr revIDLastSave="0" documentId="13_ncr:1_{A1885FA9-77E6-4C49-9E91-E49EF1D940BD}" xr6:coauthVersionLast="45" xr6:coauthVersionMax="45" xr10:uidLastSave="{00000000-0000-0000-0000-000000000000}"/>
  <bookViews>
    <workbookView xWindow="-120" yWindow="-120" windowWidth="29040" windowHeight="15840" activeTab="1" xr2:uid="{4FD4584F-E32A-43B5-A671-8A1D087E386A}"/>
  </bookViews>
  <sheets>
    <sheet name="Control" sheetId="3" r:id="rId1"/>
    <sheet name="Trading" sheetId="7" r:id="rId2"/>
    <sheet name="Production" sheetId="5" r:id="rId3"/>
    <sheet name="Distribution" sheetId="6" r:id="rId4"/>
    <sheet name="Administration" sheetId="1" r:id="rId5"/>
    <sheet name="Marketing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0" i="7" l="1"/>
  <c r="F50" i="7"/>
  <c r="N50" i="7" s="1"/>
  <c r="G49" i="7"/>
  <c r="F49" i="7"/>
  <c r="G48" i="7"/>
  <c r="F48" i="7"/>
  <c r="L48" i="7" s="1"/>
  <c r="G47" i="7"/>
  <c r="F47" i="7"/>
  <c r="N47" i="7" s="1"/>
  <c r="G46" i="7"/>
  <c r="F46" i="7"/>
  <c r="R46" i="7" s="1"/>
  <c r="G45" i="7"/>
  <c r="F45" i="7"/>
  <c r="L44" i="7"/>
  <c r="G44" i="7"/>
  <c r="F44" i="7"/>
  <c r="P44" i="7" s="1"/>
  <c r="G43" i="7"/>
  <c r="F43" i="7"/>
  <c r="R43" i="7" s="1"/>
  <c r="G42" i="7"/>
  <c r="F42" i="7"/>
  <c r="N42" i="7" s="1"/>
  <c r="G41" i="7"/>
  <c r="F41" i="7"/>
  <c r="P41" i="7" s="1"/>
  <c r="G40" i="7"/>
  <c r="F40" i="7"/>
  <c r="G39" i="7"/>
  <c r="F39" i="7"/>
  <c r="N39" i="7" s="1"/>
  <c r="G38" i="7"/>
  <c r="F38" i="7"/>
  <c r="R38" i="7" s="1"/>
  <c r="G37" i="7"/>
  <c r="F37" i="7"/>
  <c r="N37" i="7" s="1"/>
  <c r="G36" i="7"/>
  <c r="F36" i="7"/>
  <c r="P36" i="7" s="1"/>
  <c r="G35" i="7"/>
  <c r="F35" i="7"/>
  <c r="P35" i="7" s="1"/>
  <c r="R34" i="7"/>
  <c r="G34" i="7"/>
  <c r="F34" i="7"/>
  <c r="N34" i="7" s="1"/>
  <c r="G33" i="7"/>
  <c r="F33" i="7"/>
  <c r="S33" i="7" s="1"/>
  <c r="G32" i="7"/>
  <c r="F32" i="7"/>
  <c r="L32" i="7" s="1"/>
  <c r="G31" i="7"/>
  <c r="F31" i="7"/>
  <c r="N31" i="7" s="1"/>
  <c r="G30" i="7"/>
  <c r="F30" i="7"/>
  <c r="R30" i="7" s="1"/>
  <c r="F29" i="7"/>
  <c r="F28" i="7"/>
  <c r="F27" i="7"/>
  <c r="G26" i="7"/>
  <c r="F26" i="7"/>
  <c r="F25" i="7"/>
  <c r="F24" i="7"/>
  <c r="F23" i="7"/>
  <c r="G22" i="7"/>
  <c r="F22" i="7"/>
  <c r="F21" i="7"/>
  <c r="F20" i="7"/>
  <c r="F19" i="7"/>
  <c r="G18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S4" i="7"/>
  <c r="R4" i="7" s="1"/>
  <c r="Q4" i="7" s="1"/>
  <c r="P4" i="7" s="1"/>
  <c r="O4" i="7" s="1"/>
  <c r="N4" i="7" s="1"/>
  <c r="M4" i="7" s="1"/>
  <c r="L4" i="7" s="1"/>
  <c r="K4" i="7" s="1"/>
  <c r="J4" i="7" s="1"/>
  <c r="I4" i="7" s="1"/>
  <c r="H4" i="7" s="1"/>
  <c r="B2" i="7"/>
  <c r="B48" i="7" s="1"/>
  <c r="B1" i="7"/>
  <c r="A8" i="7" s="1"/>
  <c r="G50" i="6"/>
  <c r="F50" i="6"/>
  <c r="G49" i="6"/>
  <c r="F49" i="6"/>
  <c r="P49" i="6" s="1"/>
  <c r="G48" i="6"/>
  <c r="F48" i="6"/>
  <c r="S48" i="6" s="1"/>
  <c r="G47" i="6"/>
  <c r="F47" i="6"/>
  <c r="Q47" i="6" s="1"/>
  <c r="G46" i="6"/>
  <c r="F46" i="6"/>
  <c r="G45" i="6"/>
  <c r="F45" i="6"/>
  <c r="G44" i="6"/>
  <c r="F44" i="6"/>
  <c r="P44" i="6" s="1"/>
  <c r="G43" i="6"/>
  <c r="F43" i="6"/>
  <c r="Q43" i="6" s="1"/>
  <c r="G42" i="6"/>
  <c r="F42" i="6"/>
  <c r="G41" i="6"/>
  <c r="F41" i="6"/>
  <c r="P41" i="6" s="1"/>
  <c r="G40" i="6"/>
  <c r="F40" i="6"/>
  <c r="S40" i="6" s="1"/>
  <c r="G39" i="6"/>
  <c r="F39" i="6"/>
  <c r="I39" i="6" s="1"/>
  <c r="G38" i="6"/>
  <c r="F38" i="6"/>
  <c r="Q38" i="6" s="1"/>
  <c r="G37" i="6"/>
  <c r="F37" i="6"/>
  <c r="G36" i="6"/>
  <c r="F36" i="6"/>
  <c r="Q36" i="6" s="1"/>
  <c r="G35" i="6"/>
  <c r="F35" i="6"/>
  <c r="S35" i="6" s="1"/>
  <c r="G34" i="6"/>
  <c r="F34" i="6"/>
  <c r="N34" i="6" s="1"/>
  <c r="I33" i="6"/>
  <c r="G33" i="6"/>
  <c r="F33" i="6"/>
  <c r="P33" i="6" s="1"/>
  <c r="G32" i="6"/>
  <c r="F32" i="6"/>
  <c r="L32" i="6" s="1"/>
  <c r="G31" i="6"/>
  <c r="F31" i="6"/>
  <c r="N31" i="6" s="1"/>
  <c r="G30" i="6"/>
  <c r="F30" i="6"/>
  <c r="G29" i="6"/>
  <c r="F29" i="6"/>
  <c r="N29" i="6" s="1"/>
  <c r="G28" i="6"/>
  <c r="F28" i="6"/>
  <c r="G27" i="6"/>
  <c r="F27" i="6"/>
  <c r="S27" i="6" s="1"/>
  <c r="G26" i="6"/>
  <c r="F26" i="6"/>
  <c r="N26" i="6" s="1"/>
  <c r="G25" i="6"/>
  <c r="F25" i="6"/>
  <c r="P25" i="6" s="1"/>
  <c r="G24" i="6"/>
  <c r="F24" i="6"/>
  <c r="S24" i="6" s="1"/>
  <c r="P23" i="6"/>
  <c r="L23" i="6"/>
  <c r="G23" i="6"/>
  <c r="F23" i="6"/>
  <c r="Q23" i="6" s="1"/>
  <c r="G22" i="6"/>
  <c r="F22" i="6"/>
  <c r="Q22" i="6" s="1"/>
  <c r="G21" i="6"/>
  <c r="F21" i="6"/>
  <c r="G20" i="6"/>
  <c r="F20" i="6"/>
  <c r="G19" i="6"/>
  <c r="F19" i="6"/>
  <c r="G18" i="6"/>
  <c r="F18" i="6"/>
  <c r="N18" i="6" s="1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S4" i="6"/>
  <c r="R4" i="6"/>
  <c r="Q4" i="6" s="1"/>
  <c r="P4" i="6" s="1"/>
  <c r="O4" i="6" s="1"/>
  <c r="N4" i="6" s="1"/>
  <c r="M4" i="6" s="1"/>
  <c r="L4" i="6" s="1"/>
  <c r="K4" i="6" s="1"/>
  <c r="J4" i="6" s="1"/>
  <c r="I4" i="6" s="1"/>
  <c r="H4" i="6" s="1"/>
  <c r="B2" i="6"/>
  <c r="B14" i="6" s="1"/>
  <c r="B1" i="6"/>
  <c r="A19" i="6" s="1"/>
  <c r="G50" i="5"/>
  <c r="F50" i="5"/>
  <c r="N50" i="5" s="1"/>
  <c r="L49" i="5"/>
  <c r="G49" i="5"/>
  <c r="F49" i="5"/>
  <c r="P49" i="5" s="1"/>
  <c r="G48" i="5"/>
  <c r="F48" i="5"/>
  <c r="G47" i="5"/>
  <c r="F47" i="5"/>
  <c r="M47" i="5" s="1"/>
  <c r="G46" i="5"/>
  <c r="F46" i="5"/>
  <c r="N46" i="5" s="1"/>
  <c r="G45" i="5"/>
  <c r="F45" i="5"/>
  <c r="M45" i="5" s="1"/>
  <c r="G44" i="5"/>
  <c r="F44" i="5"/>
  <c r="P44" i="5" s="1"/>
  <c r="G43" i="5"/>
  <c r="F43" i="5"/>
  <c r="S43" i="5" s="1"/>
  <c r="G42" i="5"/>
  <c r="F42" i="5"/>
  <c r="M42" i="5" s="1"/>
  <c r="G41" i="5"/>
  <c r="F41" i="5"/>
  <c r="N41" i="5" s="1"/>
  <c r="G40" i="5"/>
  <c r="F40" i="5"/>
  <c r="L40" i="5" s="1"/>
  <c r="G39" i="5"/>
  <c r="F39" i="5"/>
  <c r="O39" i="5" s="1"/>
  <c r="G38" i="5"/>
  <c r="F38" i="5"/>
  <c r="N38" i="5" s="1"/>
  <c r="G37" i="5"/>
  <c r="F37" i="5"/>
  <c r="M37" i="5" s="1"/>
  <c r="G36" i="5"/>
  <c r="F36" i="5"/>
  <c r="P36" i="5" s="1"/>
  <c r="G35" i="5"/>
  <c r="F35" i="5"/>
  <c r="S35" i="5" s="1"/>
  <c r="G34" i="5"/>
  <c r="F34" i="5"/>
  <c r="Q34" i="5" s="1"/>
  <c r="G33" i="5"/>
  <c r="F33" i="5"/>
  <c r="S33" i="5" s="1"/>
  <c r="G32" i="5"/>
  <c r="F32" i="5"/>
  <c r="L32" i="5" s="1"/>
  <c r="G31" i="5"/>
  <c r="F31" i="5"/>
  <c r="G30" i="5"/>
  <c r="F30" i="5"/>
  <c r="P30" i="5" s="1"/>
  <c r="G29" i="5"/>
  <c r="F29" i="5"/>
  <c r="R29" i="5" s="1"/>
  <c r="G28" i="5"/>
  <c r="F28" i="5"/>
  <c r="P28" i="5" s="1"/>
  <c r="G27" i="5"/>
  <c r="F27" i="5"/>
  <c r="G26" i="5"/>
  <c r="F26" i="5"/>
  <c r="M26" i="5" s="1"/>
  <c r="I25" i="5"/>
  <c r="G25" i="5"/>
  <c r="F25" i="5"/>
  <c r="N25" i="5" s="1"/>
  <c r="G24" i="5"/>
  <c r="F24" i="5"/>
  <c r="L24" i="5" s="1"/>
  <c r="G23" i="5"/>
  <c r="F23" i="5"/>
  <c r="O23" i="5" s="1"/>
  <c r="G22" i="5"/>
  <c r="F22" i="5"/>
  <c r="Q22" i="5" s="1"/>
  <c r="G21" i="5"/>
  <c r="F21" i="5"/>
  <c r="R21" i="5" s="1"/>
  <c r="G20" i="5"/>
  <c r="F20" i="5"/>
  <c r="S20" i="5" s="1"/>
  <c r="R19" i="5"/>
  <c r="G19" i="5"/>
  <c r="F19" i="5"/>
  <c r="Q19" i="5" s="1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S4" i="5"/>
  <c r="R4" i="5" s="1"/>
  <c r="Q4" i="5" s="1"/>
  <c r="P4" i="5" s="1"/>
  <c r="O4" i="5" s="1"/>
  <c r="N4" i="5" s="1"/>
  <c r="M4" i="5" s="1"/>
  <c r="L4" i="5" s="1"/>
  <c r="K4" i="5" s="1"/>
  <c r="J4" i="5" s="1"/>
  <c r="I4" i="5" s="1"/>
  <c r="H4" i="5" s="1"/>
  <c r="B2" i="5"/>
  <c r="B16" i="5" s="1"/>
  <c r="B1" i="5"/>
  <c r="A6" i="5" s="1"/>
  <c r="G50" i="4"/>
  <c r="F50" i="4"/>
  <c r="N50" i="4" s="1"/>
  <c r="G49" i="4"/>
  <c r="F49" i="4"/>
  <c r="G48" i="4"/>
  <c r="F48" i="4"/>
  <c r="I48" i="4" s="1"/>
  <c r="G47" i="4"/>
  <c r="F47" i="4"/>
  <c r="I47" i="4" s="1"/>
  <c r="G46" i="4"/>
  <c r="F46" i="4"/>
  <c r="M46" i="4" s="1"/>
  <c r="G45" i="4"/>
  <c r="F45" i="4"/>
  <c r="S45" i="4" s="1"/>
  <c r="G44" i="4"/>
  <c r="F44" i="4"/>
  <c r="P44" i="4" s="1"/>
  <c r="G43" i="4"/>
  <c r="F43" i="4"/>
  <c r="N43" i="4" s="1"/>
  <c r="G42" i="4"/>
  <c r="F42" i="4"/>
  <c r="N42" i="4" s="1"/>
  <c r="G41" i="4"/>
  <c r="F41" i="4"/>
  <c r="G40" i="4"/>
  <c r="F40" i="4"/>
  <c r="J40" i="4" s="1"/>
  <c r="M39" i="4"/>
  <c r="L39" i="4"/>
  <c r="J39" i="4"/>
  <c r="H39" i="4"/>
  <c r="G39" i="4"/>
  <c r="F39" i="4"/>
  <c r="N39" i="4" s="1"/>
  <c r="G38" i="4"/>
  <c r="F38" i="4"/>
  <c r="N38" i="4" s="1"/>
  <c r="G37" i="4"/>
  <c r="F37" i="4"/>
  <c r="L37" i="4" s="1"/>
  <c r="G36" i="4"/>
  <c r="F36" i="4"/>
  <c r="P36" i="4" s="1"/>
  <c r="G35" i="4"/>
  <c r="F35" i="4"/>
  <c r="G34" i="4"/>
  <c r="F34" i="4"/>
  <c r="N34" i="4" s="1"/>
  <c r="G33" i="4"/>
  <c r="F33" i="4"/>
  <c r="P33" i="4" s="1"/>
  <c r="G32" i="4"/>
  <c r="F32" i="4"/>
  <c r="S32" i="4" s="1"/>
  <c r="G31" i="4"/>
  <c r="F31" i="4"/>
  <c r="N31" i="4" s="1"/>
  <c r="P30" i="4"/>
  <c r="M30" i="4"/>
  <c r="G30" i="4"/>
  <c r="F30" i="4"/>
  <c r="N30" i="4" s="1"/>
  <c r="G29" i="4"/>
  <c r="F29" i="4"/>
  <c r="L29" i="4" s="1"/>
  <c r="G28" i="4"/>
  <c r="F28" i="4"/>
  <c r="P28" i="4" s="1"/>
  <c r="G27" i="4"/>
  <c r="F27" i="4"/>
  <c r="G26" i="4"/>
  <c r="F26" i="4"/>
  <c r="N26" i="4" s="1"/>
  <c r="G25" i="4"/>
  <c r="F25" i="4"/>
  <c r="P25" i="4" s="1"/>
  <c r="G24" i="4"/>
  <c r="F24" i="4"/>
  <c r="S24" i="4" s="1"/>
  <c r="G23" i="4"/>
  <c r="F23" i="4"/>
  <c r="N23" i="4" s="1"/>
  <c r="G22" i="4"/>
  <c r="F22" i="4"/>
  <c r="N22" i="4" s="1"/>
  <c r="G21" i="4"/>
  <c r="F21" i="4"/>
  <c r="L21" i="4" s="1"/>
  <c r="G20" i="4"/>
  <c r="F20" i="4"/>
  <c r="S20" i="4" s="1"/>
  <c r="G19" i="4"/>
  <c r="F19" i="4"/>
  <c r="S19" i="4" s="1"/>
  <c r="G18" i="4"/>
  <c r="F18" i="4"/>
  <c r="I18" i="4" s="1"/>
  <c r="F17" i="4"/>
  <c r="F16" i="4"/>
  <c r="Q16" i="4" s="1"/>
  <c r="R15" i="4"/>
  <c r="O15" i="4"/>
  <c r="F15" i="4"/>
  <c r="N15" i="4" s="1"/>
  <c r="F14" i="4"/>
  <c r="N14" i="4" s="1"/>
  <c r="F13" i="4"/>
  <c r="F12" i="4"/>
  <c r="L12" i="4" s="1"/>
  <c r="F11" i="4"/>
  <c r="O11" i="4" s="1"/>
  <c r="F10" i="4"/>
  <c r="P10" i="4" s="1"/>
  <c r="F9" i="4"/>
  <c r="F8" i="4"/>
  <c r="N8" i="4" s="1"/>
  <c r="F7" i="4"/>
  <c r="Q7" i="4" s="1"/>
  <c r="F6" i="4"/>
  <c r="L6" i="4" s="1"/>
  <c r="F5" i="4"/>
  <c r="S4" i="4"/>
  <c r="R4" i="4"/>
  <c r="Q4" i="4" s="1"/>
  <c r="P4" i="4" s="1"/>
  <c r="O4" i="4" s="1"/>
  <c r="N4" i="4" s="1"/>
  <c r="M4" i="4" s="1"/>
  <c r="L4" i="4" s="1"/>
  <c r="K4" i="4" s="1"/>
  <c r="J4" i="4" s="1"/>
  <c r="I4" i="4" s="1"/>
  <c r="H4" i="4" s="1"/>
  <c r="B2" i="4"/>
  <c r="B15" i="4" s="1"/>
  <c r="B1" i="4"/>
  <c r="A15" i="4" s="1"/>
  <c r="B2" i="1"/>
  <c r="B35" i="1" s="1"/>
  <c r="F6" i="1"/>
  <c r="J6" i="1" s="1"/>
  <c r="F7" i="1"/>
  <c r="F8" i="1"/>
  <c r="J8" i="1" s="1"/>
  <c r="F9" i="1"/>
  <c r="F10" i="1"/>
  <c r="J10" i="1" s="1"/>
  <c r="F11" i="1"/>
  <c r="N11" i="1" s="1"/>
  <c r="F12" i="1"/>
  <c r="J12" i="1" s="1"/>
  <c r="F13" i="1"/>
  <c r="F14" i="1"/>
  <c r="J14" i="1" s="1"/>
  <c r="F15" i="1"/>
  <c r="F16" i="1"/>
  <c r="J16" i="1" s="1"/>
  <c r="F17" i="1"/>
  <c r="F18" i="1"/>
  <c r="J18" i="1" s="1"/>
  <c r="F19" i="1"/>
  <c r="N19" i="1" s="1"/>
  <c r="F20" i="1"/>
  <c r="J20" i="1" s="1"/>
  <c r="F21" i="1"/>
  <c r="F22" i="1"/>
  <c r="J22" i="1" s="1"/>
  <c r="F23" i="1"/>
  <c r="M23" i="1" s="1"/>
  <c r="F24" i="1"/>
  <c r="J24" i="1" s="1"/>
  <c r="F25" i="1"/>
  <c r="F26" i="1"/>
  <c r="J26" i="1" s="1"/>
  <c r="F27" i="1"/>
  <c r="N27" i="1" s="1"/>
  <c r="F28" i="1"/>
  <c r="J28" i="1" s="1"/>
  <c r="F29" i="1"/>
  <c r="F30" i="1"/>
  <c r="J30" i="1" s="1"/>
  <c r="F31" i="1"/>
  <c r="M31" i="1" s="1"/>
  <c r="F32" i="1"/>
  <c r="J32" i="1" s="1"/>
  <c r="F33" i="1"/>
  <c r="F34" i="1"/>
  <c r="J34" i="1" s="1"/>
  <c r="F35" i="1"/>
  <c r="N35" i="1" s="1"/>
  <c r="F36" i="1"/>
  <c r="J36" i="1" s="1"/>
  <c r="F37" i="1"/>
  <c r="F38" i="1"/>
  <c r="J38" i="1" s="1"/>
  <c r="F39" i="1"/>
  <c r="F40" i="1"/>
  <c r="J40" i="1" s="1"/>
  <c r="F41" i="1"/>
  <c r="F42" i="1"/>
  <c r="J42" i="1" s="1"/>
  <c r="F43" i="1"/>
  <c r="N43" i="1" s="1"/>
  <c r="F44" i="1"/>
  <c r="J44" i="1" s="1"/>
  <c r="F45" i="1"/>
  <c r="F46" i="1"/>
  <c r="J46" i="1" s="1"/>
  <c r="F47" i="1"/>
  <c r="M47" i="1" s="1"/>
  <c r="F48" i="1"/>
  <c r="J48" i="1" s="1"/>
  <c r="F49" i="1"/>
  <c r="S49" i="1" s="1"/>
  <c r="F50" i="1"/>
  <c r="J50" i="1" s="1"/>
  <c r="F5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F3" i="3"/>
  <c r="G6" i="7" s="1"/>
  <c r="R6" i="7" s="1"/>
  <c r="F4" i="3"/>
  <c r="G11" i="4" s="1"/>
  <c r="F5" i="3"/>
  <c r="G16" i="6" s="1"/>
  <c r="F2" i="3"/>
  <c r="G9" i="7" s="1"/>
  <c r="S4" i="1"/>
  <c r="R4" i="1" s="1"/>
  <c r="Q4" i="1" s="1"/>
  <c r="P4" i="1" s="1"/>
  <c r="O4" i="1" s="1"/>
  <c r="N4" i="1" s="1"/>
  <c r="M4" i="1" s="1"/>
  <c r="L4" i="1" s="1"/>
  <c r="K4" i="1" s="1"/>
  <c r="J4" i="1" s="1"/>
  <c r="I4" i="1" s="1"/>
  <c r="H4" i="1" s="1"/>
  <c r="B1" i="1"/>
  <c r="A35" i="1" s="1"/>
  <c r="G21" i="7" l="1"/>
  <c r="G25" i="7"/>
  <c r="G29" i="7"/>
  <c r="I43" i="7"/>
  <c r="H29" i="5"/>
  <c r="H38" i="6"/>
  <c r="I48" i="6"/>
  <c r="R19" i="7"/>
  <c r="P27" i="7"/>
  <c r="G13" i="1"/>
  <c r="O30" i="1"/>
  <c r="G13" i="4"/>
  <c r="P13" i="4" s="1"/>
  <c r="M31" i="4"/>
  <c r="H38" i="4"/>
  <c r="Q50" i="4"/>
  <c r="H45" i="5"/>
  <c r="G9" i="6"/>
  <c r="I35" i="6"/>
  <c r="J38" i="6"/>
  <c r="I41" i="6"/>
  <c r="G13" i="7"/>
  <c r="M13" i="7" s="1"/>
  <c r="G19" i="7"/>
  <c r="G23" i="7"/>
  <c r="Q23" i="7" s="1"/>
  <c r="G27" i="7"/>
  <c r="J23" i="5"/>
  <c r="G12" i="1"/>
  <c r="K21" i="4"/>
  <c r="P31" i="4"/>
  <c r="L38" i="4"/>
  <c r="H38" i="5"/>
  <c r="K38" i="6"/>
  <c r="H42" i="7"/>
  <c r="Q18" i="4"/>
  <c r="L40" i="4"/>
  <c r="G18" i="5"/>
  <c r="R18" i="5" s="1"/>
  <c r="I49" i="5"/>
  <c r="G20" i="7"/>
  <c r="G24" i="7"/>
  <c r="P24" i="7" s="1"/>
  <c r="G28" i="7"/>
  <c r="P28" i="7" s="1"/>
  <c r="J39" i="7"/>
  <c r="G9" i="4"/>
  <c r="H9" i="4" s="1"/>
  <c r="L15" i="4"/>
  <c r="M40" i="4"/>
  <c r="H25" i="5"/>
  <c r="S46" i="5"/>
  <c r="J49" i="5"/>
  <c r="P25" i="7"/>
  <c r="N29" i="7"/>
  <c r="R16" i="6"/>
  <c r="I16" i="6"/>
  <c r="J16" i="6"/>
  <c r="J6" i="7"/>
  <c r="L22" i="7"/>
  <c r="N18" i="7"/>
  <c r="L28" i="7"/>
  <c r="G6" i="4"/>
  <c r="G15" i="1"/>
  <c r="G8" i="4"/>
  <c r="S8" i="4" s="1"/>
  <c r="G15" i="4"/>
  <c r="M15" i="4" s="1"/>
  <c r="G6" i="5"/>
  <c r="Q6" i="5" s="1"/>
  <c r="G10" i="5"/>
  <c r="I10" i="5" s="1"/>
  <c r="G14" i="5"/>
  <c r="H14" i="5" s="1"/>
  <c r="R39" i="5"/>
  <c r="K41" i="5"/>
  <c r="K46" i="5"/>
  <c r="G14" i="6"/>
  <c r="K14" i="6" s="1"/>
  <c r="G11" i="5"/>
  <c r="O11" i="5" s="1"/>
  <c r="G7" i="7"/>
  <c r="M7" i="7" s="1"/>
  <c r="G7" i="1"/>
  <c r="M7" i="1" s="1"/>
  <c r="G14" i="1"/>
  <c r="G6" i="1"/>
  <c r="G12" i="4"/>
  <c r="G17" i="5"/>
  <c r="S41" i="5"/>
  <c r="R46" i="5"/>
  <c r="G10" i="7"/>
  <c r="I10" i="7" s="1"/>
  <c r="S22" i="7"/>
  <c r="Q28" i="7"/>
  <c r="O47" i="7"/>
  <c r="G17" i="6"/>
  <c r="G5" i="1"/>
  <c r="K5" i="1" s="1"/>
  <c r="J13" i="4"/>
  <c r="J22" i="4"/>
  <c r="K28" i="4"/>
  <c r="Q30" i="4"/>
  <c r="M38" i="4"/>
  <c r="M45" i="4"/>
  <c r="G8" i="5"/>
  <c r="L8" i="5" s="1"/>
  <c r="G12" i="5"/>
  <c r="S12" i="5" s="1"/>
  <c r="Q23" i="5"/>
  <c r="J25" i="5"/>
  <c r="O30" i="5"/>
  <c r="I33" i="5"/>
  <c r="J36" i="5"/>
  <c r="O49" i="5"/>
  <c r="G10" i="6"/>
  <c r="I10" i="6" s="1"/>
  <c r="L31" i="6"/>
  <c r="J33" i="6"/>
  <c r="G8" i="7"/>
  <c r="N8" i="7" s="1"/>
  <c r="G14" i="7"/>
  <c r="S14" i="7" s="1"/>
  <c r="G16" i="7"/>
  <c r="K38" i="7"/>
  <c r="K43" i="7"/>
  <c r="G6" i="6"/>
  <c r="S6" i="6" s="1"/>
  <c r="G15" i="6"/>
  <c r="I15" i="6" s="1"/>
  <c r="G11" i="1"/>
  <c r="G10" i="1"/>
  <c r="I10" i="1" s="1"/>
  <c r="G7" i="4"/>
  <c r="G10" i="4"/>
  <c r="M10" i="4" s="1"/>
  <c r="G16" i="4"/>
  <c r="K22" i="4"/>
  <c r="S28" i="4"/>
  <c r="I33" i="4"/>
  <c r="K36" i="4"/>
  <c r="P38" i="4"/>
  <c r="O39" i="4"/>
  <c r="P45" i="4"/>
  <c r="G15" i="5"/>
  <c r="J15" i="5" s="1"/>
  <c r="R23" i="5"/>
  <c r="K25" i="5"/>
  <c r="J33" i="5"/>
  <c r="R36" i="5"/>
  <c r="I39" i="5"/>
  <c r="H41" i="5"/>
  <c r="H46" i="5"/>
  <c r="G5" i="6"/>
  <c r="J5" i="6" s="1"/>
  <c r="G7" i="6"/>
  <c r="Q7" i="6" s="1"/>
  <c r="G13" i="6"/>
  <c r="J13" i="6" s="1"/>
  <c r="Q24" i="6"/>
  <c r="M31" i="6"/>
  <c r="J39" i="6"/>
  <c r="I49" i="6"/>
  <c r="G5" i="7"/>
  <c r="J8" i="7"/>
  <c r="G12" i="7"/>
  <c r="S12" i="7" s="1"/>
  <c r="J36" i="7"/>
  <c r="L38" i="7"/>
  <c r="I41" i="7"/>
  <c r="L46" i="7"/>
  <c r="G12" i="6"/>
  <c r="G11" i="7"/>
  <c r="K49" i="1"/>
  <c r="G17" i="1"/>
  <c r="K17" i="1" s="1"/>
  <c r="G9" i="1"/>
  <c r="L9" i="1" s="1"/>
  <c r="L7" i="4"/>
  <c r="G14" i="4"/>
  <c r="M14" i="4" s="1"/>
  <c r="L22" i="4"/>
  <c r="J33" i="4"/>
  <c r="Q38" i="4"/>
  <c r="G5" i="5"/>
  <c r="G9" i="5"/>
  <c r="P9" i="5" s="1"/>
  <c r="G13" i="5"/>
  <c r="H13" i="5" s="1"/>
  <c r="O21" i="5"/>
  <c r="L25" i="5"/>
  <c r="J39" i="5"/>
  <c r="I41" i="5"/>
  <c r="I46" i="5"/>
  <c r="H5" i="6"/>
  <c r="G11" i="6"/>
  <c r="Q11" i="6" s="1"/>
  <c r="H22" i="6"/>
  <c r="O31" i="6"/>
  <c r="P39" i="6"/>
  <c r="J49" i="6"/>
  <c r="G17" i="7"/>
  <c r="S30" i="7"/>
  <c r="L36" i="7"/>
  <c r="S46" i="7"/>
  <c r="G7" i="5"/>
  <c r="S7" i="5" s="1"/>
  <c r="R17" i="6"/>
  <c r="G15" i="7"/>
  <c r="P15" i="7" s="1"/>
  <c r="G16" i="1"/>
  <c r="G8" i="1"/>
  <c r="G5" i="4"/>
  <c r="Q5" i="4" s="1"/>
  <c r="G17" i="4"/>
  <c r="O17" i="4" s="1"/>
  <c r="I26" i="4"/>
  <c r="M14" i="5"/>
  <c r="G16" i="5"/>
  <c r="O16" i="5" s="1"/>
  <c r="Q25" i="5"/>
  <c r="Q39" i="5"/>
  <c r="J41" i="5"/>
  <c r="J46" i="5"/>
  <c r="L50" i="5"/>
  <c r="I5" i="6"/>
  <c r="G8" i="6"/>
  <c r="N8" i="6" s="1"/>
  <c r="P34" i="7"/>
  <c r="Q36" i="7"/>
  <c r="J44" i="7"/>
  <c r="S12" i="4"/>
  <c r="I12" i="4"/>
  <c r="J14" i="4"/>
  <c r="M21" i="4"/>
  <c r="M22" i="4"/>
  <c r="Q26" i="4"/>
  <c r="S36" i="4"/>
  <c r="H44" i="4"/>
  <c r="K11" i="5"/>
  <c r="K22" i="5"/>
  <c r="O29" i="5"/>
  <c r="L34" i="5"/>
  <c r="L38" i="5"/>
  <c r="K45" i="5"/>
  <c r="K5" i="6"/>
  <c r="J7" i="6"/>
  <c r="A10" i="6"/>
  <c r="J22" i="6"/>
  <c r="M38" i="6"/>
  <c r="J48" i="6"/>
  <c r="Q49" i="6"/>
  <c r="H7" i="7"/>
  <c r="Q8" i="7"/>
  <c r="J17" i="7"/>
  <c r="H19" i="7"/>
  <c r="L31" i="7"/>
  <c r="R33" i="7"/>
  <c r="K39" i="7"/>
  <c r="J41" i="7"/>
  <c r="J42" i="7"/>
  <c r="L43" i="7"/>
  <c r="Q44" i="7"/>
  <c r="L14" i="4"/>
  <c r="P22" i="4"/>
  <c r="I24" i="4"/>
  <c r="J32" i="4"/>
  <c r="I34" i="4"/>
  <c r="K44" i="4"/>
  <c r="A49" i="4"/>
  <c r="K14" i="5"/>
  <c r="I19" i="5"/>
  <c r="O20" i="5"/>
  <c r="P22" i="5"/>
  <c r="P29" i="5"/>
  <c r="M38" i="5"/>
  <c r="L45" i="5"/>
  <c r="K7" i="6"/>
  <c r="P22" i="6"/>
  <c r="I24" i="6"/>
  <c r="I25" i="6"/>
  <c r="O38" i="6"/>
  <c r="I40" i="6"/>
  <c r="L48" i="6"/>
  <c r="R49" i="6"/>
  <c r="R8" i="7"/>
  <c r="I19" i="7"/>
  <c r="M31" i="7"/>
  <c r="O35" i="7"/>
  <c r="L39" i="7"/>
  <c r="K41" i="7"/>
  <c r="O42" i="7"/>
  <c r="M43" i="7"/>
  <c r="M48" i="7"/>
  <c r="A27" i="6"/>
  <c r="R12" i="4"/>
  <c r="H8" i="4"/>
  <c r="A17" i="4"/>
  <c r="Q22" i="4"/>
  <c r="Q24" i="4"/>
  <c r="H31" i="4"/>
  <c r="L32" i="4"/>
  <c r="Q34" i="4"/>
  <c r="S44" i="4"/>
  <c r="H46" i="4"/>
  <c r="A5" i="5"/>
  <c r="L14" i="5"/>
  <c r="A17" i="5"/>
  <c r="I18" i="5"/>
  <c r="J19" i="5"/>
  <c r="R25" i="5"/>
  <c r="H37" i="5"/>
  <c r="P38" i="5"/>
  <c r="L41" i="5"/>
  <c r="O45" i="5"/>
  <c r="L46" i="5"/>
  <c r="Q49" i="5"/>
  <c r="L7" i="6"/>
  <c r="K8" i="6"/>
  <c r="S22" i="6"/>
  <c r="J24" i="6"/>
  <c r="J25" i="6"/>
  <c r="L27" i="6"/>
  <c r="J32" i="6"/>
  <c r="O34" i="6"/>
  <c r="Q40" i="6"/>
  <c r="M48" i="6"/>
  <c r="S6" i="7"/>
  <c r="K7" i="7"/>
  <c r="A9" i="7"/>
  <c r="K19" i="7"/>
  <c r="O27" i="7"/>
  <c r="O31" i="7"/>
  <c r="S39" i="7"/>
  <c r="M41" i="7"/>
  <c r="P42" i="7"/>
  <c r="O43" i="7"/>
  <c r="I47" i="7"/>
  <c r="J6" i="4"/>
  <c r="I8" i="4"/>
  <c r="H22" i="4"/>
  <c r="R22" i="4"/>
  <c r="H30" i="4"/>
  <c r="J31" i="4"/>
  <c r="I40" i="4"/>
  <c r="I42" i="4"/>
  <c r="O46" i="4"/>
  <c r="N5" i="5"/>
  <c r="O7" i="5"/>
  <c r="A10" i="5"/>
  <c r="J12" i="5"/>
  <c r="M19" i="5"/>
  <c r="S25" i="5"/>
  <c r="J28" i="5"/>
  <c r="P37" i="5"/>
  <c r="Q38" i="5"/>
  <c r="Q41" i="5"/>
  <c r="P45" i="5"/>
  <c r="P46" i="5"/>
  <c r="R49" i="5"/>
  <c r="O5" i="6"/>
  <c r="M7" i="6"/>
  <c r="R14" i="6"/>
  <c r="A16" i="6"/>
  <c r="J17" i="6"/>
  <c r="L24" i="6"/>
  <c r="Q25" i="6"/>
  <c r="I31" i="6"/>
  <c r="R32" i="6"/>
  <c r="P47" i="6"/>
  <c r="Q48" i="6"/>
  <c r="H6" i="7"/>
  <c r="O15" i="7"/>
  <c r="H18" i="7"/>
  <c r="Q19" i="7"/>
  <c r="Q41" i="7"/>
  <c r="J47" i="7"/>
  <c r="R16" i="4"/>
  <c r="M41" i="1"/>
  <c r="M33" i="1"/>
  <c r="R6" i="4"/>
  <c r="R8" i="4"/>
  <c r="H13" i="4"/>
  <c r="H20" i="4"/>
  <c r="I22" i="4"/>
  <c r="S22" i="4"/>
  <c r="L30" i="4"/>
  <c r="L31" i="4"/>
  <c r="P46" i="4"/>
  <c r="M10" i="5"/>
  <c r="M18" i="5"/>
  <c r="N19" i="5"/>
  <c r="H21" i="5"/>
  <c r="I23" i="5"/>
  <c r="R28" i="5"/>
  <c r="S37" i="5"/>
  <c r="R41" i="5"/>
  <c r="Q46" i="5"/>
  <c r="R7" i="6"/>
  <c r="M24" i="6"/>
  <c r="R25" i="6"/>
  <c r="J31" i="6"/>
  <c r="I44" i="6"/>
  <c r="R7" i="7"/>
  <c r="J18" i="7"/>
  <c r="S19" i="7"/>
  <c r="I25" i="7"/>
  <c r="K30" i="7"/>
  <c r="H34" i="7"/>
  <c r="R41" i="7"/>
  <c r="L47" i="7"/>
  <c r="P18" i="5"/>
  <c r="A7" i="6"/>
  <c r="O24" i="6"/>
  <c r="L18" i="7"/>
  <c r="S25" i="7"/>
  <c r="J28" i="7"/>
  <c r="M32" i="7"/>
  <c r="H43" i="7"/>
  <c r="I44" i="7"/>
  <c r="K46" i="7"/>
  <c r="M47" i="7"/>
  <c r="O31" i="5"/>
  <c r="R31" i="5"/>
  <c r="I31" i="5"/>
  <c r="Q46" i="6"/>
  <c r="O46" i="6"/>
  <c r="M46" i="6"/>
  <c r="L46" i="6"/>
  <c r="S46" i="6"/>
  <c r="H46" i="6"/>
  <c r="R46" i="6"/>
  <c r="P41" i="4"/>
  <c r="R41" i="4"/>
  <c r="Q41" i="4"/>
  <c r="P49" i="4"/>
  <c r="I49" i="4"/>
  <c r="A7" i="4"/>
  <c r="J8" i="4"/>
  <c r="J12" i="4"/>
  <c r="P14" i="4"/>
  <c r="K20" i="4"/>
  <c r="P21" i="4"/>
  <c r="J24" i="4"/>
  <c r="I25" i="4"/>
  <c r="H29" i="4"/>
  <c r="I30" i="4"/>
  <c r="R30" i="4"/>
  <c r="O31" i="4"/>
  <c r="M32" i="4"/>
  <c r="L33" i="4"/>
  <c r="H37" i="4"/>
  <c r="I38" i="4"/>
  <c r="R38" i="4"/>
  <c r="Q42" i="4"/>
  <c r="L45" i="4"/>
  <c r="K45" i="4"/>
  <c r="H45" i="4"/>
  <c r="K46" i="4"/>
  <c r="H47" i="4"/>
  <c r="J31" i="5"/>
  <c r="P33" i="5"/>
  <c r="K10" i="6"/>
  <c r="N12" i="6"/>
  <c r="R12" i="6"/>
  <c r="Q12" i="6"/>
  <c r="H12" i="6"/>
  <c r="S19" i="6"/>
  <c r="L19" i="6"/>
  <c r="N39" i="6"/>
  <c r="O39" i="6"/>
  <c r="M39" i="6"/>
  <c r="L39" i="6"/>
  <c r="H39" i="6"/>
  <c r="R39" i="6"/>
  <c r="J46" i="6"/>
  <c r="S23" i="7"/>
  <c r="H23" i="7"/>
  <c r="M23" i="7"/>
  <c r="R47" i="4"/>
  <c r="R43" i="6"/>
  <c r="L43" i="6"/>
  <c r="K43" i="6"/>
  <c r="I43" i="6"/>
  <c r="S43" i="6"/>
  <c r="Q26" i="1"/>
  <c r="R6" i="5"/>
  <c r="J6" i="5"/>
  <c r="A5" i="4"/>
  <c r="P5" i="4"/>
  <c r="K8" i="4"/>
  <c r="H11" i="4"/>
  <c r="N12" i="4"/>
  <c r="R14" i="4"/>
  <c r="I16" i="4"/>
  <c r="I19" i="4"/>
  <c r="P20" i="4"/>
  <c r="S21" i="4"/>
  <c r="J23" i="4"/>
  <c r="L24" i="4"/>
  <c r="L25" i="4"/>
  <c r="K29" i="4"/>
  <c r="J30" i="4"/>
  <c r="S30" i="4"/>
  <c r="O32" i="4"/>
  <c r="O33" i="4"/>
  <c r="K37" i="4"/>
  <c r="J38" i="4"/>
  <c r="S38" i="4"/>
  <c r="S40" i="4"/>
  <c r="R40" i="4"/>
  <c r="O40" i="4"/>
  <c r="I41" i="4"/>
  <c r="L46" i="4"/>
  <c r="J49" i="4"/>
  <c r="L6" i="5"/>
  <c r="N30" i="5"/>
  <c r="S30" i="5"/>
  <c r="J30" i="5"/>
  <c r="R30" i="5"/>
  <c r="I30" i="5"/>
  <c r="Q30" i="5"/>
  <c r="H30" i="5"/>
  <c r="M30" i="5"/>
  <c r="L30" i="5"/>
  <c r="Q31" i="5"/>
  <c r="Q30" i="6"/>
  <c r="K30" i="6"/>
  <c r="J30" i="6"/>
  <c r="H30" i="6"/>
  <c r="P30" i="6"/>
  <c r="O30" i="6"/>
  <c r="K46" i="6"/>
  <c r="P20" i="7"/>
  <c r="L20" i="7"/>
  <c r="J20" i="7"/>
  <c r="I20" i="7"/>
  <c r="R20" i="7"/>
  <c r="Q20" i="7"/>
  <c r="P49" i="7"/>
  <c r="K49" i="7"/>
  <c r="J49" i="7"/>
  <c r="I49" i="7"/>
  <c r="R49" i="7"/>
  <c r="Q49" i="7"/>
  <c r="N47" i="4"/>
  <c r="O47" i="4"/>
  <c r="M47" i="4"/>
  <c r="L48" i="5"/>
  <c r="R48" i="5"/>
  <c r="J48" i="5"/>
  <c r="S48" i="4"/>
  <c r="L48" i="4"/>
  <c r="J48" i="4"/>
  <c r="O5" i="4"/>
  <c r="L8" i="4"/>
  <c r="J11" i="4"/>
  <c r="P12" i="4"/>
  <c r="S13" i="4"/>
  <c r="J16" i="4"/>
  <c r="A18" i="4"/>
  <c r="K19" i="4"/>
  <c r="O22" i="4"/>
  <c r="M23" i="4"/>
  <c r="M24" i="4"/>
  <c r="O25" i="4"/>
  <c r="M29" i="4"/>
  <c r="K30" i="4"/>
  <c r="R31" i="4"/>
  <c r="Q32" i="4"/>
  <c r="Q33" i="4"/>
  <c r="M37" i="4"/>
  <c r="K38" i="4"/>
  <c r="J41" i="4"/>
  <c r="J47" i="4"/>
  <c r="M48" i="4"/>
  <c r="L49" i="4"/>
  <c r="N34" i="5"/>
  <c r="I34" i="5"/>
  <c r="H34" i="5"/>
  <c r="P34" i="5"/>
  <c r="M34" i="5"/>
  <c r="N42" i="5"/>
  <c r="L42" i="5"/>
  <c r="I42" i="5"/>
  <c r="H42" i="5"/>
  <c r="Q42" i="5"/>
  <c r="P42" i="5"/>
  <c r="P20" i="6"/>
  <c r="Q20" i="6"/>
  <c r="I20" i="6"/>
  <c r="P46" i="6"/>
  <c r="O5" i="7"/>
  <c r="R5" i="7"/>
  <c r="P5" i="7"/>
  <c r="J5" i="7"/>
  <c r="H5" i="7"/>
  <c r="N26" i="7"/>
  <c r="L26" i="7"/>
  <c r="J26" i="7"/>
  <c r="H26" i="7"/>
  <c r="P26" i="7"/>
  <c r="O26" i="7"/>
  <c r="L40" i="7"/>
  <c r="M40" i="7"/>
  <c r="R5" i="4"/>
  <c r="O8" i="4"/>
  <c r="Q11" i="4"/>
  <c r="L16" i="4"/>
  <c r="Q19" i="4"/>
  <c r="O23" i="4"/>
  <c r="O24" i="4"/>
  <c r="Q25" i="4"/>
  <c r="P29" i="4"/>
  <c r="R32" i="4"/>
  <c r="R33" i="4"/>
  <c r="P37" i="4"/>
  <c r="L41" i="4"/>
  <c r="L47" i="4"/>
  <c r="O48" i="4"/>
  <c r="O49" i="4"/>
  <c r="N26" i="5"/>
  <c r="L26" i="5"/>
  <c r="I26" i="5"/>
  <c r="H26" i="5"/>
  <c r="Q26" i="5"/>
  <c r="P26" i="5"/>
  <c r="K30" i="5"/>
  <c r="O47" i="5"/>
  <c r="J47" i="5"/>
  <c r="I47" i="5"/>
  <c r="R47" i="5"/>
  <c r="Q47" i="5"/>
  <c r="M30" i="6"/>
  <c r="N47" i="6"/>
  <c r="J47" i="6"/>
  <c r="I47" i="6"/>
  <c r="R47" i="6"/>
  <c r="H47" i="6"/>
  <c r="O47" i="6"/>
  <c r="M47" i="6"/>
  <c r="Q21" i="7"/>
  <c r="N21" i="7"/>
  <c r="S49" i="7"/>
  <c r="S27" i="5"/>
  <c r="M27" i="5"/>
  <c r="P8" i="4"/>
  <c r="S11" i="4"/>
  <c r="O16" i="4"/>
  <c r="R23" i="4"/>
  <c r="S29" i="4"/>
  <c r="S37" i="4"/>
  <c r="O41" i="4"/>
  <c r="P47" i="4"/>
  <c r="Q48" i="4"/>
  <c r="Q49" i="4"/>
  <c r="O22" i="5"/>
  <c r="J22" i="5"/>
  <c r="S22" i="5"/>
  <c r="I22" i="5"/>
  <c r="R22" i="5"/>
  <c r="H22" i="5"/>
  <c r="M22" i="5"/>
  <c r="L22" i="5"/>
  <c r="N33" i="5"/>
  <c r="O33" i="5"/>
  <c r="L33" i="5"/>
  <c r="K33" i="5"/>
  <c r="R33" i="5"/>
  <c r="H33" i="5"/>
  <c r="Q33" i="5"/>
  <c r="N23" i="6"/>
  <c r="J23" i="6"/>
  <c r="I23" i="6"/>
  <c r="R23" i="6"/>
  <c r="H23" i="6"/>
  <c r="O23" i="6"/>
  <c r="M23" i="6"/>
  <c r="R30" i="6"/>
  <c r="P36" i="6"/>
  <c r="I36" i="6"/>
  <c r="N42" i="6"/>
  <c r="O42" i="6"/>
  <c r="K15" i="7"/>
  <c r="I15" i="7"/>
  <c r="R15" i="7"/>
  <c r="M15" i="7"/>
  <c r="R26" i="7"/>
  <c r="P33" i="7"/>
  <c r="M33" i="7"/>
  <c r="K33" i="7"/>
  <c r="J33" i="7"/>
  <c r="I33" i="7"/>
  <c r="Q33" i="7"/>
  <c r="O33" i="7"/>
  <c r="P10" i="6"/>
  <c r="O6" i="4"/>
  <c r="Q8" i="4"/>
  <c r="L13" i="4"/>
  <c r="H14" i="4"/>
  <c r="H21" i="4"/>
  <c r="R24" i="4"/>
  <c r="O30" i="4"/>
  <c r="I32" i="4"/>
  <c r="O38" i="4"/>
  <c r="N46" i="4"/>
  <c r="S46" i="4"/>
  <c r="J46" i="4"/>
  <c r="R46" i="4"/>
  <c r="I46" i="4"/>
  <c r="Q46" i="4"/>
  <c r="Q47" i="4"/>
  <c r="R48" i="4"/>
  <c r="R49" i="4"/>
  <c r="I9" i="5"/>
  <c r="S13" i="6"/>
  <c r="P28" i="6"/>
  <c r="Q28" i="6"/>
  <c r="I28" i="6"/>
  <c r="S30" i="6"/>
  <c r="S32" i="6"/>
  <c r="Q32" i="6"/>
  <c r="O32" i="6"/>
  <c r="M32" i="6"/>
  <c r="I32" i="6"/>
  <c r="L47" i="6"/>
  <c r="N50" i="6"/>
  <c r="O50" i="6"/>
  <c r="R27" i="7"/>
  <c r="K27" i="7"/>
  <c r="I27" i="7"/>
  <c r="S27" i="7"/>
  <c r="H27" i="7"/>
  <c r="Q27" i="7"/>
  <c r="M27" i="7"/>
  <c r="L27" i="7"/>
  <c r="R35" i="7"/>
  <c r="K35" i="7"/>
  <c r="I35" i="7"/>
  <c r="S35" i="7"/>
  <c r="H35" i="7"/>
  <c r="Q35" i="7"/>
  <c r="M35" i="7"/>
  <c r="L35" i="7"/>
  <c r="A21" i="5"/>
  <c r="P21" i="5"/>
  <c r="M9" i="6"/>
  <c r="S16" i="6"/>
  <c r="Q17" i="6"/>
  <c r="R22" i="6"/>
  <c r="R40" i="6"/>
  <c r="Q6" i="7"/>
  <c r="O7" i="7"/>
  <c r="O8" i="7"/>
  <c r="O10" i="7"/>
  <c r="P19" i="7"/>
  <c r="N24" i="7"/>
  <c r="Q25" i="7"/>
  <c r="I28" i="7"/>
  <c r="K31" i="7"/>
  <c r="O34" i="7"/>
  <c r="I36" i="7"/>
  <c r="I39" i="7"/>
  <c r="R39" i="7"/>
  <c r="A9" i="5"/>
  <c r="S21" i="5"/>
  <c r="S29" i="5"/>
  <c r="O38" i="5"/>
  <c r="P7" i="7"/>
  <c r="Q17" i="7"/>
  <c r="R25" i="7"/>
  <c r="A13" i="5"/>
  <c r="A14" i="5"/>
  <c r="A18" i="5"/>
  <c r="K21" i="5"/>
  <c r="K29" i="5"/>
  <c r="K37" i="5"/>
  <c r="I38" i="5"/>
  <c r="R38" i="5"/>
  <c r="S7" i="6"/>
  <c r="L16" i="6"/>
  <c r="K22" i="6"/>
  <c r="P31" i="6"/>
  <c r="Q33" i="6"/>
  <c r="K35" i="6"/>
  <c r="P38" i="6"/>
  <c r="J40" i="6"/>
  <c r="J41" i="6"/>
  <c r="Q44" i="6"/>
  <c r="R48" i="6"/>
  <c r="L6" i="7"/>
  <c r="J7" i="7"/>
  <c r="S9" i="7"/>
  <c r="J15" i="7"/>
  <c r="K17" i="7"/>
  <c r="J25" i="7"/>
  <c r="R28" i="7"/>
  <c r="P31" i="7"/>
  <c r="R36" i="7"/>
  <c r="S38" i="7"/>
  <c r="M39" i="7"/>
  <c r="R42" i="7"/>
  <c r="P39" i="4"/>
  <c r="L5" i="5"/>
  <c r="A7" i="5"/>
  <c r="A8" i="5"/>
  <c r="P14" i="5"/>
  <c r="S16" i="5"/>
  <c r="L21" i="5"/>
  <c r="O25" i="5"/>
  <c r="L29" i="5"/>
  <c r="L37" i="5"/>
  <c r="J38" i="5"/>
  <c r="S38" i="5"/>
  <c r="O41" i="5"/>
  <c r="S45" i="5"/>
  <c r="M46" i="5"/>
  <c r="R5" i="6"/>
  <c r="M16" i="6"/>
  <c r="M22" i="6"/>
  <c r="R24" i="6"/>
  <c r="Q31" i="6"/>
  <c r="R33" i="6"/>
  <c r="L35" i="6"/>
  <c r="R38" i="6"/>
  <c r="L40" i="6"/>
  <c r="Q41" i="6"/>
  <c r="M6" i="7"/>
  <c r="M17" i="7"/>
  <c r="O18" i="7"/>
  <c r="L19" i="7"/>
  <c r="K25" i="7"/>
  <c r="Q31" i="7"/>
  <c r="O39" i="7"/>
  <c r="S41" i="7"/>
  <c r="Q43" i="7"/>
  <c r="R44" i="7"/>
  <c r="P47" i="7"/>
  <c r="H50" i="7"/>
  <c r="R39" i="4"/>
  <c r="I50" i="4"/>
  <c r="S8" i="5"/>
  <c r="S13" i="5"/>
  <c r="Q14" i="5"/>
  <c r="M16" i="5"/>
  <c r="M21" i="5"/>
  <c r="P25" i="5"/>
  <c r="M29" i="5"/>
  <c r="O37" i="5"/>
  <c r="K38" i="5"/>
  <c r="P41" i="5"/>
  <c r="O46" i="5"/>
  <c r="S5" i="6"/>
  <c r="H7" i="6"/>
  <c r="R15" i="6"/>
  <c r="Q16" i="6"/>
  <c r="O18" i="6"/>
  <c r="O22" i="6"/>
  <c r="O26" i="6"/>
  <c r="H31" i="6"/>
  <c r="R31" i="6"/>
  <c r="Q35" i="6"/>
  <c r="S38" i="6"/>
  <c r="M40" i="6"/>
  <c r="R41" i="6"/>
  <c r="P6" i="7"/>
  <c r="L7" i="7"/>
  <c r="I8" i="7"/>
  <c r="L9" i="7"/>
  <c r="M12" i="7"/>
  <c r="R17" i="7"/>
  <c r="P18" i="7"/>
  <c r="M19" i="7"/>
  <c r="M25" i="7"/>
  <c r="H31" i="7"/>
  <c r="S31" i="7"/>
  <c r="P39" i="7"/>
  <c r="S43" i="7"/>
  <c r="Q47" i="7"/>
  <c r="O50" i="7"/>
  <c r="P12" i="7"/>
  <c r="S17" i="7"/>
  <c r="R18" i="7"/>
  <c r="O19" i="7"/>
  <c r="M24" i="7"/>
  <c r="O25" i="7"/>
  <c r="I31" i="7"/>
  <c r="J34" i="7"/>
  <c r="H39" i="7"/>
  <c r="Q39" i="7"/>
  <c r="H47" i="7"/>
  <c r="R47" i="7"/>
  <c r="P50" i="7"/>
  <c r="B6" i="7"/>
  <c r="B12" i="7"/>
  <c r="R11" i="7"/>
  <c r="J11" i="7"/>
  <c r="O11" i="7"/>
  <c r="L16" i="7"/>
  <c r="S16" i="7"/>
  <c r="K16" i="7"/>
  <c r="Q16" i="7"/>
  <c r="I16" i="7"/>
  <c r="O16" i="7"/>
  <c r="A35" i="7"/>
  <c r="I5" i="7"/>
  <c r="Q5" i="7"/>
  <c r="N6" i="7"/>
  <c r="H8" i="7"/>
  <c r="P8" i="7"/>
  <c r="B9" i="7"/>
  <c r="M9" i="7"/>
  <c r="J10" i="7"/>
  <c r="R10" i="7"/>
  <c r="P11" i="7"/>
  <c r="B13" i="7"/>
  <c r="A14" i="7"/>
  <c r="B15" i="7"/>
  <c r="H24" i="7"/>
  <c r="O6" i="7"/>
  <c r="A7" i="7"/>
  <c r="N9" i="7"/>
  <c r="H11" i="7"/>
  <c r="Q11" i="7"/>
  <c r="O13" i="7"/>
  <c r="B14" i="7"/>
  <c r="H16" i="7"/>
  <c r="B17" i="7"/>
  <c r="A20" i="7"/>
  <c r="A22" i="7"/>
  <c r="B32" i="7"/>
  <c r="B40" i="7"/>
  <c r="M45" i="7"/>
  <c r="L45" i="7"/>
  <c r="S45" i="7"/>
  <c r="K45" i="7"/>
  <c r="R45" i="7"/>
  <c r="J45" i="7"/>
  <c r="Q45" i="7"/>
  <c r="I45" i="7"/>
  <c r="P45" i="7"/>
  <c r="H45" i="7"/>
  <c r="O45" i="7"/>
  <c r="K5" i="7"/>
  <c r="S5" i="7"/>
  <c r="B7" i="7"/>
  <c r="O9" i="7"/>
  <c r="A10" i="7"/>
  <c r="I11" i="7"/>
  <c r="S11" i="7"/>
  <c r="J16" i="7"/>
  <c r="A19" i="7"/>
  <c r="M21" i="7"/>
  <c r="L21" i="7"/>
  <c r="S21" i="7"/>
  <c r="K21" i="7"/>
  <c r="R21" i="7"/>
  <c r="J21" i="7"/>
  <c r="P21" i="7"/>
  <c r="H21" i="7"/>
  <c r="R22" i="7"/>
  <c r="J22" i="7"/>
  <c r="Q22" i="7"/>
  <c r="I22" i="7"/>
  <c r="P22" i="7"/>
  <c r="H22" i="7"/>
  <c r="O22" i="7"/>
  <c r="M22" i="7"/>
  <c r="A27" i="7"/>
  <c r="A5" i="7"/>
  <c r="L5" i="7"/>
  <c r="I6" i="7"/>
  <c r="K8" i="7"/>
  <c r="S8" i="7"/>
  <c r="H9" i="7"/>
  <c r="P9" i="7"/>
  <c r="B10" i="7"/>
  <c r="K11" i="7"/>
  <c r="I12" i="7"/>
  <c r="R12" i="7"/>
  <c r="Q13" i="7"/>
  <c r="M16" i="7"/>
  <c r="B19" i="7"/>
  <c r="M37" i="7"/>
  <c r="L37" i="7"/>
  <c r="S37" i="7"/>
  <c r="K37" i="7"/>
  <c r="R37" i="7"/>
  <c r="J37" i="7"/>
  <c r="Q37" i="7"/>
  <c r="I37" i="7"/>
  <c r="P37" i="7"/>
  <c r="H37" i="7"/>
  <c r="O37" i="7"/>
  <c r="N45" i="7"/>
  <c r="B5" i="7"/>
  <c r="M5" i="7"/>
  <c r="L8" i="7"/>
  <c r="I9" i="7"/>
  <c r="Q9" i="7"/>
  <c r="N10" i="7"/>
  <c r="L11" i="7"/>
  <c r="I13" i="7"/>
  <c r="N16" i="7"/>
  <c r="I21" i="7"/>
  <c r="K22" i="7"/>
  <c r="A48" i="7"/>
  <c r="A40" i="7"/>
  <c r="A32" i="7"/>
  <c r="A24" i="7"/>
  <c r="A16" i="7"/>
  <c r="A45" i="7"/>
  <c r="A37" i="7"/>
  <c r="A29" i="7"/>
  <c r="A21" i="7"/>
  <c r="A13" i="7"/>
  <c r="A50" i="7"/>
  <c r="A42" i="7"/>
  <c r="A34" i="7"/>
  <c r="A26" i="7"/>
  <c r="A18" i="7"/>
  <c r="A47" i="7"/>
  <c r="A39" i="7"/>
  <c r="A31" i="7"/>
  <c r="A23" i="7"/>
  <c r="A15" i="7"/>
  <c r="A44" i="7"/>
  <c r="A36" i="7"/>
  <c r="A28" i="7"/>
  <c r="A49" i="7"/>
  <c r="A41" i="7"/>
  <c r="A33" i="7"/>
  <c r="A25" i="7"/>
  <c r="A17" i="7"/>
  <c r="A46" i="7"/>
  <c r="A38" i="7"/>
  <c r="A30" i="7"/>
  <c r="N5" i="7"/>
  <c r="K6" i="7"/>
  <c r="B8" i="7"/>
  <c r="M8" i="7"/>
  <c r="J9" i="7"/>
  <c r="R9" i="7"/>
  <c r="A11" i="7"/>
  <c r="M11" i="7"/>
  <c r="P16" i="7"/>
  <c r="B24" i="7"/>
  <c r="B45" i="7"/>
  <c r="B37" i="7"/>
  <c r="B29" i="7"/>
  <c r="B21" i="7"/>
  <c r="B50" i="7"/>
  <c r="B42" i="7"/>
  <c r="B34" i="7"/>
  <c r="B26" i="7"/>
  <c r="B18" i="7"/>
  <c r="B47" i="7"/>
  <c r="B39" i="7"/>
  <c r="B31" i="7"/>
  <c r="B23" i="7"/>
  <c r="B44" i="7"/>
  <c r="B36" i="7"/>
  <c r="B28" i="7"/>
  <c r="B20" i="7"/>
  <c r="B49" i="7"/>
  <c r="B41" i="7"/>
  <c r="B33" i="7"/>
  <c r="B46" i="7"/>
  <c r="B38" i="7"/>
  <c r="B30" i="7"/>
  <c r="B22" i="7"/>
  <c r="B43" i="7"/>
  <c r="B35" i="7"/>
  <c r="B27" i="7"/>
  <c r="A6" i="7"/>
  <c r="K9" i="7"/>
  <c r="H10" i="7"/>
  <c r="B11" i="7"/>
  <c r="N11" i="7"/>
  <c r="A12" i="7"/>
  <c r="K14" i="7"/>
  <c r="B16" i="7"/>
  <c r="R16" i="7"/>
  <c r="O21" i="7"/>
  <c r="N22" i="7"/>
  <c r="L24" i="7"/>
  <c r="S24" i="7"/>
  <c r="K24" i="7"/>
  <c r="R24" i="7"/>
  <c r="J24" i="7"/>
  <c r="Q24" i="7"/>
  <c r="I24" i="7"/>
  <c r="O24" i="7"/>
  <c r="B25" i="7"/>
  <c r="M29" i="7"/>
  <c r="L29" i="7"/>
  <c r="S29" i="7"/>
  <c r="K29" i="7"/>
  <c r="R29" i="7"/>
  <c r="J29" i="7"/>
  <c r="Q29" i="7"/>
  <c r="I29" i="7"/>
  <c r="P29" i="7"/>
  <c r="H29" i="7"/>
  <c r="O29" i="7"/>
  <c r="A43" i="7"/>
  <c r="L30" i="7"/>
  <c r="N32" i="7"/>
  <c r="N40" i="7"/>
  <c r="N48" i="7"/>
  <c r="L17" i="7"/>
  <c r="I18" i="7"/>
  <c r="Q18" i="7"/>
  <c r="N19" i="7"/>
  <c r="K20" i="7"/>
  <c r="S20" i="7"/>
  <c r="R23" i="7"/>
  <c r="L25" i="7"/>
  <c r="I26" i="7"/>
  <c r="Q26" i="7"/>
  <c r="N27" i="7"/>
  <c r="K28" i="7"/>
  <c r="S28" i="7"/>
  <c r="M30" i="7"/>
  <c r="J31" i="7"/>
  <c r="R31" i="7"/>
  <c r="O32" i="7"/>
  <c r="L33" i="7"/>
  <c r="I34" i="7"/>
  <c r="Q34" i="7"/>
  <c r="N35" i="7"/>
  <c r="K36" i="7"/>
  <c r="S36" i="7"/>
  <c r="M38" i="7"/>
  <c r="O40" i="7"/>
  <c r="L41" i="7"/>
  <c r="I42" i="7"/>
  <c r="Q42" i="7"/>
  <c r="N43" i="7"/>
  <c r="K44" i="7"/>
  <c r="S44" i="7"/>
  <c r="M46" i="7"/>
  <c r="O48" i="7"/>
  <c r="L49" i="7"/>
  <c r="I50" i="7"/>
  <c r="Q50" i="7"/>
  <c r="N30" i="7"/>
  <c r="H32" i="7"/>
  <c r="P32" i="7"/>
  <c r="N38" i="7"/>
  <c r="H40" i="7"/>
  <c r="P40" i="7"/>
  <c r="N46" i="7"/>
  <c r="K47" i="7"/>
  <c r="S47" i="7"/>
  <c r="H48" i="7"/>
  <c r="P48" i="7"/>
  <c r="M49" i="7"/>
  <c r="J50" i="7"/>
  <c r="R50" i="7"/>
  <c r="N17" i="7"/>
  <c r="K18" i="7"/>
  <c r="S18" i="7"/>
  <c r="M20" i="7"/>
  <c r="N25" i="7"/>
  <c r="K26" i="7"/>
  <c r="S26" i="7"/>
  <c r="M28" i="7"/>
  <c r="O30" i="7"/>
  <c r="I32" i="7"/>
  <c r="Q32" i="7"/>
  <c r="N33" i="7"/>
  <c r="K34" i="7"/>
  <c r="S34" i="7"/>
  <c r="M36" i="7"/>
  <c r="O38" i="7"/>
  <c r="I40" i="7"/>
  <c r="Q40" i="7"/>
  <c r="N41" i="7"/>
  <c r="K42" i="7"/>
  <c r="S42" i="7"/>
  <c r="P43" i="7"/>
  <c r="M44" i="7"/>
  <c r="O46" i="7"/>
  <c r="I48" i="7"/>
  <c r="Q48" i="7"/>
  <c r="N49" i="7"/>
  <c r="K50" i="7"/>
  <c r="S50" i="7"/>
  <c r="O17" i="7"/>
  <c r="N20" i="7"/>
  <c r="N28" i="7"/>
  <c r="H30" i="7"/>
  <c r="P30" i="7"/>
  <c r="J32" i="7"/>
  <c r="R32" i="7"/>
  <c r="L34" i="7"/>
  <c r="N36" i="7"/>
  <c r="H38" i="7"/>
  <c r="P38" i="7"/>
  <c r="J40" i="7"/>
  <c r="R40" i="7"/>
  <c r="O41" i="7"/>
  <c r="L42" i="7"/>
  <c r="N44" i="7"/>
  <c r="H46" i="7"/>
  <c r="P46" i="7"/>
  <c r="J48" i="7"/>
  <c r="R48" i="7"/>
  <c r="O49" i="7"/>
  <c r="L50" i="7"/>
  <c r="H17" i="7"/>
  <c r="P17" i="7"/>
  <c r="M18" i="7"/>
  <c r="J19" i="7"/>
  <c r="O20" i="7"/>
  <c r="H25" i="7"/>
  <c r="M26" i="7"/>
  <c r="J27" i="7"/>
  <c r="O28" i="7"/>
  <c r="I30" i="7"/>
  <c r="Q30" i="7"/>
  <c r="K32" i="7"/>
  <c r="S32" i="7"/>
  <c r="H33" i="7"/>
  <c r="M34" i="7"/>
  <c r="J35" i="7"/>
  <c r="O36" i="7"/>
  <c r="I38" i="7"/>
  <c r="Q38" i="7"/>
  <c r="K40" i="7"/>
  <c r="S40" i="7"/>
  <c r="H41" i="7"/>
  <c r="M42" i="7"/>
  <c r="J43" i="7"/>
  <c r="O44" i="7"/>
  <c r="I46" i="7"/>
  <c r="Q46" i="7"/>
  <c r="K48" i="7"/>
  <c r="S48" i="7"/>
  <c r="H49" i="7"/>
  <c r="M50" i="7"/>
  <c r="I17" i="7"/>
  <c r="H20" i="7"/>
  <c r="H28" i="7"/>
  <c r="J30" i="7"/>
  <c r="H36" i="7"/>
  <c r="J38" i="7"/>
  <c r="H44" i="7"/>
  <c r="J46" i="7"/>
  <c r="B7" i="6"/>
  <c r="A5" i="6"/>
  <c r="L5" i="6"/>
  <c r="I6" i="6"/>
  <c r="N7" i="6"/>
  <c r="H9" i="6"/>
  <c r="P9" i="6"/>
  <c r="B10" i="6"/>
  <c r="M10" i="6"/>
  <c r="J11" i="6"/>
  <c r="I12" i="6"/>
  <c r="S12" i="6"/>
  <c r="A15" i="6"/>
  <c r="B16" i="6"/>
  <c r="M29" i="6"/>
  <c r="L29" i="6"/>
  <c r="S29" i="6"/>
  <c r="K29" i="6"/>
  <c r="R29" i="6"/>
  <c r="J29" i="6"/>
  <c r="Q29" i="6"/>
  <c r="I29" i="6"/>
  <c r="P29" i="6"/>
  <c r="H29" i="6"/>
  <c r="O29" i="6"/>
  <c r="B5" i="6"/>
  <c r="M5" i="6"/>
  <c r="O7" i="6"/>
  <c r="A8" i="6"/>
  <c r="I9" i="6"/>
  <c r="Q9" i="6"/>
  <c r="N10" i="6"/>
  <c r="J12" i="6"/>
  <c r="A14" i="6"/>
  <c r="M14" i="6"/>
  <c r="B15" i="6"/>
  <c r="B32" i="6"/>
  <c r="M37" i="6"/>
  <c r="L37" i="6"/>
  <c r="S37" i="6"/>
  <c r="K37" i="6"/>
  <c r="R37" i="6"/>
  <c r="J37" i="6"/>
  <c r="Q37" i="6"/>
  <c r="I37" i="6"/>
  <c r="P37" i="6"/>
  <c r="H37" i="6"/>
  <c r="O37" i="6"/>
  <c r="B40" i="6"/>
  <c r="M45" i="6"/>
  <c r="L45" i="6"/>
  <c r="S45" i="6"/>
  <c r="K45" i="6"/>
  <c r="R45" i="6"/>
  <c r="J45" i="6"/>
  <c r="Q45" i="6"/>
  <c r="I45" i="6"/>
  <c r="P45" i="6"/>
  <c r="H45" i="6"/>
  <c r="O45" i="6"/>
  <c r="A48" i="6"/>
  <c r="A40" i="6"/>
  <c r="A32" i="6"/>
  <c r="A24" i="6"/>
  <c r="A45" i="6"/>
  <c r="A37" i="6"/>
  <c r="A29" i="6"/>
  <c r="A21" i="6"/>
  <c r="A13" i="6"/>
  <c r="A50" i="6"/>
  <c r="A42" i="6"/>
  <c r="A34" i="6"/>
  <c r="A26" i="6"/>
  <c r="A18" i="6"/>
  <c r="A47" i="6"/>
  <c r="A39" i="6"/>
  <c r="A31" i="6"/>
  <c r="A23" i="6"/>
  <c r="A44" i="6"/>
  <c r="A36" i="6"/>
  <c r="A28" i="6"/>
  <c r="A20" i="6"/>
  <c r="A12" i="6"/>
  <c r="A49" i="6"/>
  <c r="A41" i="6"/>
  <c r="A33" i="6"/>
  <c r="A25" i="6"/>
  <c r="A17" i="6"/>
  <c r="A46" i="6"/>
  <c r="A38" i="6"/>
  <c r="A30" i="6"/>
  <c r="A22" i="6"/>
  <c r="N5" i="6"/>
  <c r="K6" i="6"/>
  <c r="P7" i="6"/>
  <c r="B8" i="6"/>
  <c r="J9" i="6"/>
  <c r="R9" i="6"/>
  <c r="A11" i="6"/>
  <c r="K12" i="6"/>
  <c r="M21" i="6"/>
  <c r="L21" i="6"/>
  <c r="S21" i="6"/>
  <c r="K21" i="6"/>
  <c r="R21" i="6"/>
  <c r="J21" i="6"/>
  <c r="Q21" i="6"/>
  <c r="I21" i="6"/>
  <c r="P21" i="6"/>
  <c r="H21" i="6"/>
  <c r="O21" i="6"/>
  <c r="N9" i="6"/>
  <c r="O9" i="6"/>
  <c r="B45" i="6"/>
  <c r="B37" i="6"/>
  <c r="B29" i="6"/>
  <c r="B21" i="6"/>
  <c r="B50" i="6"/>
  <c r="B42" i="6"/>
  <c r="B34" i="6"/>
  <c r="B26" i="6"/>
  <c r="B18" i="6"/>
  <c r="B47" i="6"/>
  <c r="B39" i="6"/>
  <c r="B31" i="6"/>
  <c r="B23" i="6"/>
  <c r="B44" i="6"/>
  <c r="B36" i="6"/>
  <c r="B28" i="6"/>
  <c r="B20" i="6"/>
  <c r="B49" i="6"/>
  <c r="B41" i="6"/>
  <c r="B33" i="6"/>
  <c r="B25" i="6"/>
  <c r="B17" i="6"/>
  <c r="B46" i="6"/>
  <c r="B38" i="6"/>
  <c r="B30" i="6"/>
  <c r="B22" i="6"/>
  <c r="B43" i="6"/>
  <c r="B35" i="6"/>
  <c r="B27" i="6"/>
  <c r="B19" i="6"/>
  <c r="A6" i="6"/>
  <c r="I7" i="6"/>
  <c r="K9" i="6"/>
  <c r="S9" i="6"/>
  <c r="H10" i="6"/>
  <c r="B11" i="6"/>
  <c r="M12" i="6"/>
  <c r="B13" i="6"/>
  <c r="Q14" i="6"/>
  <c r="B24" i="6"/>
  <c r="N37" i="6"/>
  <c r="N45" i="6"/>
  <c r="B48" i="6"/>
  <c r="B6" i="6"/>
  <c r="M6" i="6"/>
  <c r="A9" i="6"/>
  <c r="L9" i="6"/>
  <c r="B12" i="6"/>
  <c r="I13" i="6"/>
  <c r="P13" i="6"/>
  <c r="N21" i="6"/>
  <c r="A43" i="6"/>
  <c r="B9" i="6"/>
  <c r="O12" i="6"/>
  <c r="L12" i="6"/>
  <c r="P12" i="6"/>
  <c r="R13" i="6"/>
  <c r="A35" i="6"/>
  <c r="N16" i="6"/>
  <c r="K17" i="6"/>
  <c r="S17" i="6"/>
  <c r="H18" i="6"/>
  <c r="P18" i="6"/>
  <c r="M19" i="6"/>
  <c r="J20" i="6"/>
  <c r="R20" i="6"/>
  <c r="L22" i="6"/>
  <c r="N24" i="6"/>
  <c r="K25" i="6"/>
  <c r="S25" i="6"/>
  <c r="H26" i="6"/>
  <c r="P26" i="6"/>
  <c r="M27" i="6"/>
  <c r="J28" i="6"/>
  <c r="R28" i="6"/>
  <c r="L30" i="6"/>
  <c r="N32" i="6"/>
  <c r="K33" i="6"/>
  <c r="S33" i="6"/>
  <c r="H34" i="6"/>
  <c r="P34" i="6"/>
  <c r="M35" i="6"/>
  <c r="J36" i="6"/>
  <c r="R36" i="6"/>
  <c r="L38" i="6"/>
  <c r="Q39" i="6"/>
  <c r="N40" i="6"/>
  <c r="K41" i="6"/>
  <c r="S41" i="6"/>
  <c r="H42" i="6"/>
  <c r="P42" i="6"/>
  <c r="M43" i="6"/>
  <c r="J44" i="6"/>
  <c r="R44" i="6"/>
  <c r="N48" i="6"/>
  <c r="K49" i="6"/>
  <c r="S49" i="6"/>
  <c r="H50" i="6"/>
  <c r="P50" i="6"/>
  <c r="O16" i="6"/>
  <c r="L17" i="6"/>
  <c r="I18" i="6"/>
  <c r="Q18" i="6"/>
  <c r="N19" i="6"/>
  <c r="K20" i="6"/>
  <c r="S20" i="6"/>
  <c r="L25" i="6"/>
  <c r="I26" i="6"/>
  <c r="Q26" i="6"/>
  <c r="N27" i="6"/>
  <c r="K28" i="6"/>
  <c r="S28" i="6"/>
  <c r="L33" i="6"/>
  <c r="I34" i="6"/>
  <c r="Q34" i="6"/>
  <c r="N35" i="6"/>
  <c r="K36" i="6"/>
  <c r="S36" i="6"/>
  <c r="O40" i="6"/>
  <c r="L41" i="6"/>
  <c r="I42" i="6"/>
  <c r="Q42" i="6"/>
  <c r="N43" i="6"/>
  <c r="K44" i="6"/>
  <c r="S44" i="6"/>
  <c r="O48" i="6"/>
  <c r="L49" i="6"/>
  <c r="I50" i="6"/>
  <c r="Q50" i="6"/>
  <c r="K15" i="6"/>
  <c r="H16" i="6"/>
  <c r="P16" i="6"/>
  <c r="M17" i="6"/>
  <c r="J18" i="6"/>
  <c r="R18" i="6"/>
  <c r="O19" i="6"/>
  <c r="L20" i="6"/>
  <c r="N22" i="6"/>
  <c r="K23" i="6"/>
  <c r="S23" i="6"/>
  <c r="H24" i="6"/>
  <c r="P24" i="6"/>
  <c r="M25" i="6"/>
  <c r="J26" i="6"/>
  <c r="R26" i="6"/>
  <c r="O27" i="6"/>
  <c r="L28" i="6"/>
  <c r="N30" i="6"/>
  <c r="K31" i="6"/>
  <c r="S31" i="6"/>
  <c r="H32" i="6"/>
  <c r="P32" i="6"/>
  <c r="M33" i="6"/>
  <c r="J34" i="6"/>
  <c r="R34" i="6"/>
  <c r="O35" i="6"/>
  <c r="L36" i="6"/>
  <c r="N38" i="6"/>
  <c r="K39" i="6"/>
  <c r="S39" i="6"/>
  <c r="H40" i="6"/>
  <c r="P40" i="6"/>
  <c r="M41" i="6"/>
  <c r="J42" i="6"/>
  <c r="R42" i="6"/>
  <c r="O43" i="6"/>
  <c r="L44" i="6"/>
  <c r="N46" i="6"/>
  <c r="K47" i="6"/>
  <c r="S47" i="6"/>
  <c r="H48" i="6"/>
  <c r="P48" i="6"/>
  <c r="M49" i="6"/>
  <c r="J50" i="6"/>
  <c r="R50" i="6"/>
  <c r="N17" i="6"/>
  <c r="K18" i="6"/>
  <c r="S18" i="6"/>
  <c r="H19" i="6"/>
  <c r="P19" i="6"/>
  <c r="M20" i="6"/>
  <c r="N25" i="6"/>
  <c r="K26" i="6"/>
  <c r="S26" i="6"/>
  <c r="H27" i="6"/>
  <c r="P27" i="6"/>
  <c r="M28" i="6"/>
  <c r="N33" i="6"/>
  <c r="K34" i="6"/>
  <c r="S34" i="6"/>
  <c r="H35" i="6"/>
  <c r="P35" i="6"/>
  <c r="M36" i="6"/>
  <c r="N41" i="6"/>
  <c r="K42" i="6"/>
  <c r="S42" i="6"/>
  <c r="H43" i="6"/>
  <c r="P43" i="6"/>
  <c r="M44" i="6"/>
  <c r="N49" i="6"/>
  <c r="K50" i="6"/>
  <c r="S50" i="6"/>
  <c r="O17" i="6"/>
  <c r="L18" i="6"/>
  <c r="I19" i="6"/>
  <c r="Q19" i="6"/>
  <c r="N20" i="6"/>
  <c r="O25" i="6"/>
  <c r="L26" i="6"/>
  <c r="I27" i="6"/>
  <c r="Q27" i="6"/>
  <c r="N28" i="6"/>
  <c r="O33" i="6"/>
  <c r="L34" i="6"/>
  <c r="N36" i="6"/>
  <c r="O41" i="6"/>
  <c r="L42" i="6"/>
  <c r="N44" i="6"/>
  <c r="O49" i="6"/>
  <c r="L50" i="6"/>
  <c r="K16" i="6"/>
  <c r="H17" i="6"/>
  <c r="P17" i="6"/>
  <c r="M18" i="6"/>
  <c r="J19" i="6"/>
  <c r="R19" i="6"/>
  <c r="O20" i="6"/>
  <c r="I22" i="6"/>
  <c r="K24" i="6"/>
  <c r="H25" i="6"/>
  <c r="M26" i="6"/>
  <c r="J27" i="6"/>
  <c r="R27" i="6"/>
  <c r="O28" i="6"/>
  <c r="I30" i="6"/>
  <c r="K32" i="6"/>
  <c r="H33" i="6"/>
  <c r="M34" i="6"/>
  <c r="J35" i="6"/>
  <c r="R35" i="6"/>
  <c r="O36" i="6"/>
  <c r="I38" i="6"/>
  <c r="K40" i="6"/>
  <c r="H41" i="6"/>
  <c r="M42" i="6"/>
  <c r="J43" i="6"/>
  <c r="O44" i="6"/>
  <c r="I46" i="6"/>
  <c r="K48" i="6"/>
  <c r="H49" i="6"/>
  <c r="M50" i="6"/>
  <c r="I17" i="6"/>
  <c r="K19" i="6"/>
  <c r="H20" i="6"/>
  <c r="K27" i="6"/>
  <c r="H28" i="6"/>
  <c r="H36" i="6"/>
  <c r="H44" i="6"/>
  <c r="M5" i="5"/>
  <c r="A48" i="5"/>
  <c r="A40" i="5"/>
  <c r="A32" i="5"/>
  <c r="A24" i="5"/>
  <c r="A45" i="5"/>
  <c r="A37" i="5"/>
  <c r="A29" i="5"/>
  <c r="A50" i="5"/>
  <c r="A42" i="5"/>
  <c r="A34" i="5"/>
  <c r="A26" i="5"/>
  <c r="A47" i="5"/>
  <c r="A39" i="5"/>
  <c r="A31" i="5"/>
  <c r="A23" i="5"/>
  <c r="A15" i="5"/>
  <c r="A44" i="5"/>
  <c r="A36" i="5"/>
  <c r="A28" i="5"/>
  <c r="A20" i="5"/>
  <c r="A12" i="5"/>
  <c r="A49" i="5"/>
  <c r="A41" i="5"/>
  <c r="A33" i="5"/>
  <c r="A25" i="5"/>
  <c r="A46" i="5"/>
  <c r="A38" i="5"/>
  <c r="A30" i="5"/>
  <c r="A43" i="5"/>
  <c r="A35" i="5"/>
  <c r="A27" i="5"/>
  <c r="A19" i="5"/>
  <c r="K6" i="5"/>
  <c r="S6" i="5"/>
  <c r="P7" i="5"/>
  <c r="B8" i="5"/>
  <c r="M8" i="5"/>
  <c r="O10" i="5"/>
  <c r="A11" i="5"/>
  <c r="K12" i="5"/>
  <c r="M15" i="5"/>
  <c r="A16" i="5"/>
  <c r="N16" i="5"/>
  <c r="N17" i="5"/>
  <c r="S19" i="5"/>
  <c r="K19" i="5"/>
  <c r="P19" i="5"/>
  <c r="H19" i="5"/>
  <c r="O19" i="5"/>
  <c r="L19" i="5"/>
  <c r="R20" i="5"/>
  <c r="O5" i="5"/>
  <c r="N8" i="5"/>
  <c r="H10" i="5"/>
  <c r="B11" i="5"/>
  <c r="M12" i="5"/>
  <c r="N15" i="5"/>
  <c r="R17" i="5"/>
  <c r="J17" i="5"/>
  <c r="S17" i="5"/>
  <c r="B45" i="5"/>
  <c r="B37" i="5"/>
  <c r="B29" i="5"/>
  <c r="B21" i="5"/>
  <c r="B50" i="5"/>
  <c r="B42" i="5"/>
  <c r="B34" i="5"/>
  <c r="B26" i="5"/>
  <c r="B47" i="5"/>
  <c r="B39" i="5"/>
  <c r="B31" i="5"/>
  <c r="B23" i="5"/>
  <c r="B44" i="5"/>
  <c r="B36" i="5"/>
  <c r="B28" i="5"/>
  <c r="B20" i="5"/>
  <c r="B49" i="5"/>
  <c r="B41" i="5"/>
  <c r="B33" i="5"/>
  <c r="B25" i="5"/>
  <c r="B17" i="5"/>
  <c r="B46" i="5"/>
  <c r="B38" i="5"/>
  <c r="B30" i="5"/>
  <c r="B43" i="5"/>
  <c r="B35" i="5"/>
  <c r="B27" i="5"/>
  <c r="B48" i="5"/>
  <c r="B40" i="5"/>
  <c r="B32" i="5"/>
  <c r="B24" i="5"/>
  <c r="P5" i="5"/>
  <c r="O8" i="5"/>
  <c r="B12" i="5"/>
  <c r="N12" i="5"/>
  <c r="B15" i="5"/>
  <c r="Q16" i="5"/>
  <c r="I16" i="5"/>
  <c r="P16" i="5"/>
  <c r="H16" i="5"/>
  <c r="R16" i="5"/>
  <c r="H17" i="5"/>
  <c r="P20" i="5"/>
  <c r="H20" i="5"/>
  <c r="M20" i="5"/>
  <c r="L20" i="5"/>
  <c r="Q20" i="5"/>
  <c r="I20" i="5"/>
  <c r="N6" i="5"/>
  <c r="H8" i="5"/>
  <c r="P8" i="5"/>
  <c r="B9" i="5"/>
  <c r="B14" i="5"/>
  <c r="H5" i="5"/>
  <c r="I5" i="5"/>
  <c r="Q5" i="5"/>
  <c r="R10" i="5"/>
  <c r="O12" i="5"/>
  <c r="B13" i="5"/>
  <c r="L15" i="5"/>
  <c r="S15" i="5"/>
  <c r="K15" i="5"/>
  <c r="P15" i="5"/>
  <c r="J5" i="5"/>
  <c r="R5" i="5"/>
  <c r="O6" i="5"/>
  <c r="I8" i="5"/>
  <c r="Q8" i="5"/>
  <c r="P12" i="5"/>
  <c r="Q13" i="5"/>
  <c r="Q15" i="5"/>
  <c r="J16" i="5"/>
  <c r="K17" i="5"/>
  <c r="B18" i="5"/>
  <c r="J20" i="5"/>
  <c r="K5" i="5"/>
  <c r="S5" i="5"/>
  <c r="H6" i="5"/>
  <c r="P6" i="5"/>
  <c r="B7" i="5"/>
  <c r="M7" i="5"/>
  <c r="J8" i="5"/>
  <c r="R8" i="5"/>
  <c r="O9" i="5"/>
  <c r="H12" i="5"/>
  <c r="Q12" i="5"/>
  <c r="P13" i="5"/>
  <c r="H15" i="5"/>
  <c r="R15" i="5"/>
  <c r="K16" i="5"/>
  <c r="L17" i="5"/>
  <c r="K20" i="5"/>
  <c r="A22" i="5"/>
  <c r="B6" i="5"/>
  <c r="I6" i="5"/>
  <c r="K8" i="5"/>
  <c r="H9" i="5"/>
  <c r="B10" i="5"/>
  <c r="I12" i="5"/>
  <c r="R12" i="5"/>
  <c r="I15" i="5"/>
  <c r="L16" i="5"/>
  <c r="O17" i="5"/>
  <c r="N20" i="5"/>
  <c r="B22" i="5"/>
  <c r="B5" i="5"/>
  <c r="B19" i="5"/>
  <c r="O18" i="5"/>
  <c r="N21" i="5"/>
  <c r="H23" i="5"/>
  <c r="P23" i="5"/>
  <c r="M24" i="5"/>
  <c r="O26" i="5"/>
  <c r="L27" i="5"/>
  <c r="I28" i="5"/>
  <c r="Q28" i="5"/>
  <c r="N29" i="5"/>
  <c r="H31" i="5"/>
  <c r="P31" i="5"/>
  <c r="M32" i="5"/>
  <c r="O34" i="5"/>
  <c r="L35" i="5"/>
  <c r="I36" i="5"/>
  <c r="Q36" i="5"/>
  <c r="N37" i="5"/>
  <c r="H39" i="5"/>
  <c r="P39" i="5"/>
  <c r="M40" i="5"/>
  <c r="O42" i="5"/>
  <c r="L43" i="5"/>
  <c r="I44" i="5"/>
  <c r="Q44" i="5"/>
  <c r="N45" i="5"/>
  <c r="H47" i="5"/>
  <c r="P47" i="5"/>
  <c r="M48" i="5"/>
  <c r="O50" i="5"/>
  <c r="N24" i="5"/>
  <c r="N32" i="5"/>
  <c r="M35" i="5"/>
  <c r="N40" i="5"/>
  <c r="M43" i="5"/>
  <c r="J44" i="5"/>
  <c r="R44" i="5"/>
  <c r="N48" i="5"/>
  <c r="K49" i="5"/>
  <c r="S49" i="5"/>
  <c r="H50" i="5"/>
  <c r="P50" i="5"/>
  <c r="O24" i="5"/>
  <c r="N27" i="5"/>
  <c r="K28" i="5"/>
  <c r="S28" i="5"/>
  <c r="O32" i="5"/>
  <c r="N35" i="5"/>
  <c r="K36" i="5"/>
  <c r="S36" i="5"/>
  <c r="O40" i="5"/>
  <c r="N43" i="5"/>
  <c r="K44" i="5"/>
  <c r="S44" i="5"/>
  <c r="O48" i="5"/>
  <c r="I50" i="5"/>
  <c r="Q50" i="5"/>
  <c r="N14" i="5"/>
  <c r="M17" i="5"/>
  <c r="J18" i="5"/>
  <c r="I21" i="5"/>
  <c r="Q21" i="5"/>
  <c r="N22" i="5"/>
  <c r="K23" i="5"/>
  <c r="S23" i="5"/>
  <c r="H24" i="5"/>
  <c r="P24" i="5"/>
  <c r="M25" i="5"/>
  <c r="J26" i="5"/>
  <c r="R26" i="5"/>
  <c r="O27" i="5"/>
  <c r="L28" i="5"/>
  <c r="I29" i="5"/>
  <c r="Q29" i="5"/>
  <c r="K31" i="5"/>
  <c r="S31" i="5"/>
  <c r="H32" i="5"/>
  <c r="P32" i="5"/>
  <c r="M33" i="5"/>
  <c r="J34" i="5"/>
  <c r="R34" i="5"/>
  <c r="O35" i="5"/>
  <c r="L36" i="5"/>
  <c r="I37" i="5"/>
  <c r="Q37" i="5"/>
  <c r="K39" i="5"/>
  <c r="S39" i="5"/>
  <c r="H40" i="5"/>
  <c r="P40" i="5"/>
  <c r="M41" i="5"/>
  <c r="J42" i="5"/>
  <c r="R42" i="5"/>
  <c r="O43" i="5"/>
  <c r="L44" i="5"/>
  <c r="I45" i="5"/>
  <c r="Q45" i="5"/>
  <c r="K47" i="5"/>
  <c r="S47" i="5"/>
  <c r="H48" i="5"/>
  <c r="P48" i="5"/>
  <c r="M49" i="5"/>
  <c r="J50" i="5"/>
  <c r="R50" i="5"/>
  <c r="K18" i="5"/>
  <c r="S18" i="5"/>
  <c r="J21" i="5"/>
  <c r="L23" i="5"/>
  <c r="I24" i="5"/>
  <c r="Q24" i="5"/>
  <c r="K26" i="5"/>
  <c r="S26" i="5"/>
  <c r="H27" i="5"/>
  <c r="P27" i="5"/>
  <c r="M28" i="5"/>
  <c r="J29" i="5"/>
  <c r="L31" i="5"/>
  <c r="I32" i="5"/>
  <c r="Q32" i="5"/>
  <c r="K34" i="5"/>
  <c r="S34" i="5"/>
  <c r="H35" i="5"/>
  <c r="P35" i="5"/>
  <c r="M36" i="5"/>
  <c r="J37" i="5"/>
  <c r="R37" i="5"/>
  <c r="L39" i="5"/>
  <c r="I40" i="5"/>
  <c r="Q40" i="5"/>
  <c r="K42" i="5"/>
  <c r="S42" i="5"/>
  <c r="H43" i="5"/>
  <c r="P43" i="5"/>
  <c r="M44" i="5"/>
  <c r="J45" i="5"/>
  <c r="R45" i="5"/>
  <c r="L47" i="5"/>
  <c r="I48" i="5"/>
  <c r="Q48" i="5"/>
  <c r="N49" i="5"/>
  <c r="K50" i="5"/>
  <c r="S50" i="5"/>
  <c r="M23" i="5"/>
  <c r="J24" i="5"/>
  <c r="R24" i="5"/>
  <c r="I27" i="5"/>
  <c r="Q27" i="5"/>
  <c r="N28" i="5"/>
  <c r="M31" i="5"/>
  <c r="J32" i="5"/>
  <c r="R32" i="5"/>
  <c r="I35" i="5"/>
  <c r="Q35" i="5"/>
  <c r="N36" i="5"/>
  <c r="M39" i="5"/>
  <c r="J40" i="5"/>
  <c r="R40" i="5"/>
  <c r="I43" i="5"/>
  <c r="Q43" i="5"/>
  <c r="N44" i="5"/>
  <c r="N23" i="5"/>
  <c r="K24" i="5"/>
  <c r="S24" i="5"/>
  <c r="J27" i="5"/>
  <c r="R27" i="5"/>
  <c r="O28" i="5"/>
  <c r="N31" i="5"/>
  <c r="K32" i="5"/>
  <c r="S32" i="5"/>
  <c r="J35" i="5"/>
  <c r="R35" i="5"/>
  <c r="O36" i="5"/>
  <c r="N39" i="5"/>
  <c r="K40" i="5"/>
  <c r="S40" i="5"/>
  <c r="J43" i="5"/>
  <c r="R43" i="5"/>
  <c r="O44" i="5"/>
  <c r="N47" i="5"/>
  <c r="K48" i="5"/>
  <c r="S48" i="5"/>
  <c r="H49" i="5"/>
  <c r="M50" i="5"/>
  <c r="K27" i="5"/>
  <c r="H28" i="5"/>
  <c r="K35" i="5"/>
  <c r="H36" i="5"/>
  <c r="K43" i="5"/>
  <c r="H44" i="5"/>
  <c r="B22" i="4"/>
  <c r="B6" i="4"/>
  <c r="M6" i="4"/>
  <c r="J7" i="4"/>
  <c r="R7" i="4"/>
  <c r="A9" i="4"/>
  <c r="L9" i="4"/>
  <c r="I10" i="4"/>
  <c r="Q10" i="4"/>
  <c r="N11" i="4"/>
  <c r="B12" i="4"/>
  <c r="A13" i="4"/>
  <c r="B14" i="4"/>
  <c r="A16" i="4"/>
  <c r="A25" i="4"/>
  <c r="N6" i="4"/>
  <c r="K7" i="4"/>
  <c r="S7" i="4"/>
  <c r="B9" i="4"/>
  <c r="M9" i="4"/>
  <c r="J10" i="4"/>
  <c r="R10" i="4"/>
  <c r="P11" i="4"/>
  <c r="O12" i="4"/>
  <c r="B13" i="4"/>
  <c r="O13" i="4"/>
  <c r="S16" i="4"/>
  <c r="B21" i="4"/>
  <c r="B38" i="4"/>
  <c r="A41" i="4"/>
  <c r="S35" i="4"/>
  <c r="K35" i="4"/>
  <c r="R35" i="4"/>
  <c r="J35" i="4"/>
  <c r="Q35" i="4"/>
  <c r="I35" i="4"/>
  <c r="P35" i="4"/>
  <c r="H35" i="4"/>
  <c r="O35" i="4"/>
  <c r="M35" i="4"/>
  <c r="L35" i="4"/>
  <c r="S5" i="4"/>
  <c r="H6" i="4"/>
  <c r="P6" i="4"/>
  <c r="B7" i="4"/>
  <c r="M7" i="4"/>
  <c r="A10" i="4"/>
  <c r="L10" i="4"/>
  <c r="I11" i="4"/>
  <c r="R11" i="4"/>
  <c r="H12" i="4"/>
  <c r="Q12" i="4"/>
  <c r="M18" i="4"/>
  <c r="S18" i="4"/>
  <c r="K18" i="4"/>
  <c r="R18" i="4"/>
  <c r="J18" i="4"/>
  <c r="P18" i="4"/>
  <c r="H18" i="4"/>
  <c r="O18" i="4"/>
  <c r="R19" i="4"/>
  <c r="J19" i="4"/>
  <c r="P19" i="4"/>
  <c r="H19" i="4"/>
  <c r="O19" i="4"/>
  <c r="M19" i="4"/>
  <c r="L19" i="4"/>
  <c r="O20" i="4"/>
  <c r="N20" i="4"/>
  <c r="M20" i="4"/>
  <c r="L20" i="4"/>
  <c r="R20" i="4"/>
  <c r="J20" i="4"/>
  <c r="Q20" i="4"/>
  <c r="I20" i="4"/>
  <c r="B30" i="4"/>
  <c r="N9" i="4"/>
  <c r="I6" i="4"/>
  <c r="Q6" i="4"/>
  <c r="B10" i="4"/>
  <c r="S27" i="4"/>
  <c r="K27" i="4"/>
  <c r="R27" i="4"/>
  <c r="J27" i="4"/>
  <c r="Q27" i="4"/>
  <c r="I27" i="4"/>
  <c r="P27" i="4"/>
  <c r="H27" i="4"/>
  <c r="O27" i="4"/>
  <c r="M27" i="4"/>
  <c r="L27" i="4"/>
  <c r="A33" i="4"/>
  <c r="N35" i="4"/>
  <c r="O7" i="4"/>
  <c r="A8" i="4"/>
  <c r="N10" i="4"/>
  <c r="K11" i="4"/>
  <c r="N7" i="4"/>
  <c r="B5" i="4"/>
  <c r="A48" i="4"/>
  <c r="A40" i="4"/>
  <c r="A32" i="4"/>
  <c r="A24" i="4"/>
  <c r="A45" i="4"/>
  <c r="A37" i="4"/>
  <c r="A29" i="4"/>
  <c r="A21" i="4"/>
  <c r="A50" i="4"/>
  <c r="A42" i="4"/>
  <c r="A34" i="4"/>
  <c r="A26" i="4"/>
  <c r="A47" i="4"/>
  <c r="A39" i="4"/>
  <c r="A31" i="4"/>
  <c r="A23" i="4"/>
  <c r="A44" i="4"/>
  <c r="A36" i="4"/>
  <c r="A28" i="4"/>
  <c r="A20" i="4"/>
  <c r="A12" i="4"/>
  <c r="A46" i="4"/>
  <c r="A38" i="4"/>
  <c r="A30" i="4"/>
  <c r="A22" i="4"/>
  <c r="A43" i="4"/>
  <c r="A35" i="4"/>
  <c r="A27" i="4"/>
  <c r="A19" i="4"/>
  <c r="N5" i="4"/>
  <c r="K6" i="4"/>
  <c r="S6" i="4"/>
  <c r="H7" i="4"/>
  <c r="P7" i="4"/>
  <c r="B8" i="4"/>
  <c r="J9" i="4"/>
  <c r="O10" i="4"/>
  <c r="A11" i="4"/>
  <c r="L11" i="4"/>
  <c r="K12" i="4"/>
  <c r="L18" i="4"/>
  <c r="N27" i="4"/>
  <c r="B45" i="4"/>
  <c r="B37" i="4"/>
  <c r="B29" i="4"/>
  <c r="B50" i="4"/>
  <c r="B42" i="4"/>
  <c r="B34" i="4"/>
  <c r="B26" i="4"/>
  <c r="B18" i="4"/>
  <c r="B47" i="4"/>
  <c r="B39" i="4"/>
  <c r="B31" i="4"/>
  <c r="B23" i="4"/>
  <c r="B44" i="4"/>
  <c r="B36" i="4"/>
  <c r="B28" i="4"/>
  <c r="B20" i="4"/>
  <c r="B49" i="4"/>
  <c r="B41" i="4"/>
  <c r="B33" i="4"/>
  <c r="B25" i="4"/>
  <c r="B17" i="4"/>
  <c r="B43" i="4"/>
  <c r="B35" i="4"/>
  <c r="B27" i="4"/>
  <c r="B19" i="4"/>
  <c r="B48" i="4"/>
  <c r="B40" i="4"/>
  <c r="B32" i="4"/>
  <c r="B24" i="4"/>
  <c r="B16" i="4"/>
  <c r="A6" i="4"/>
  <c r="I7" i="4"/>
  <c r="K9" i="4"/>
  <c r="H10" i="4"/>
  <c r="B11" i="4"/>
  <c r="M11" i="4"/>
  <c r="M12" i="4"/>
  <c r="A14" i="4"/>
  <c r="N18" i="4"/>
  <c r="N19" i="4"/>
  <c r="S43" i="4"/>
  <c r="K43" i="4"/>
  <c r="R43" i="4"/>
  <c r="J43" i="4"/>
  <c r="Q43" i="4"/>
  <c r="I43" i="4"/>
  <c r="P43" i="4"/>
  <c r="H43" i="4"/>
  <c r="O43" i="4"/>
  <c r="M43" i="4"/>
  <c r="L43" i="4"/>
  <c r="B46" i="4"/>
  <c r="K14" i="4"/>
  <c r="S14" i="4"/>
  <c r="H15" i="4"/>
  <c r="P15" i="4"/>
  <c r="M16" i="4"/>
  <c r="N21" i="4"/>
  <c r="H23" i="4"/>
  <c r="P23" i="4"/>
  <c r="J25" i="4"/>
  <c r="R25" i="4"/>
  <c r="O26" i="4"/>
  <c r="I28" i="4"/>
  <c r="Q28" i="4"/>
  <c r="N29" i="4"/>
  <c r="O34" i="4"/>
  <c r="I36" i="4"/>
  <c r="Q36" i="4"/>
  <c r="N37" i="4"/>
  <c r="O42" i="4"/>
  <c r="I44" i="4"/>
  <c r="Q44" i="4"/>
  <c r="N45" i="4"/>
  <c r="O50" i="4"/>
  <c r="I15" i="4"/>
  <c r="Q15" i="4"/>
  <c r="N16" i="4"/>
  <c r="O21" i="4"/>
  <c r="I23" i="4"/>
  <c r="Q23" i="4"/>
  <c r="N24" i="4"/>
  <c r="K25" i="4"/>
  <c r="S25" i="4"/>
  <c r="H26" i="4"/>
  <c r="P26" i="4"/>
  <c r="J28" i="4"/>
  <c r="R28" i="4"/>
  <c r="O29" i="4"/>
  <c r="I31" i="4"/>
  <c r="Q31" i="4"/>
  <c r="N32" i="4"/>
  <c r="K33" i="4"/>
  <c r="S33" i="4"/>
  <c r="H34" i="4"/>
  <c r="P34" i="4"/>
  <c r="J36" i="4"/>
  <c r="R36" i="4"/>
  <c r="O37" i="4"/>
  <c r="I39" i="4"/>
  <c r="Q39" i="4"/>
  <c r="N40" i="4"/>
  <c r="K41" i="4"/>
  <c r="S41" i="4"/>
  <c r="H42" i="4"/>
  <c r="P42" i="4"/>
  <c r="J44" i="4"/>
  <c r="R44" i="4"/>
  <c r="O45" i="4"/>
  <c r="N48" i="4"/>
  <c r="K49" i="4"/>
  <c r="S49" i="4"/>
  <c r="H50" i="4"/>
  <c r="P50" i="4"/>
  <c r="K15" i="4"/>
  <c r="H16" i="4"/>
  <c r="P16" i="4"/>
  <c r="I21" i="4"/>
  <c r="Q21" i="4"/>
  <c r="K23" i="4"/>
  <c r="S23" i="4"/>
  <c r="H24" i="4"/>
  <c r="P24" i="4"/>
  <c r="M25" i="4"/>
  <c r="J26" i="4"/>
  <c r="R26" i="4"/>
  <c r="L28" i="4"/>
  <c r="I29" i="4"/>
  <c r="Q29" i="4"/>
  <c r="K31" i="4"/>
  <c r="S31" i="4"/>
  <c r="H32" i="4"/>
  <c r="P32" i="4"/>
  <c r="M33" i="4"/>
  <c r="J34" i="4"/>
  <c r="R34" i="4"/>
  <c r="L36" i="4"/>
  <c r="I37" i="4"/>
  <c r="Q37" i="4"/>
  <c r="K39" i="4"/>
  <c r="S39" i="4"/>
  <c r="H40" i="4"/>
  <c r="P40" i="4"/>
  <c r="M41" i="4"/>
  <c r="J42" i="4"/>
  <c r="R42" i="4"/>
  <c r="L44" i="4"/>
  <c r="I45" i="4"/>
  <c r="Q45" i="4"/>
  <c r="K47" i="4"/>
  <c r="S47" i="4"/>
  <c r="H48" i="4"/>
  <c r="P48" i="4"/>
  <c r="M49" i="4"/>
  <c r="J50" i="4"/>
  <c r="R50" i="4"/>
  <c r="J21" i="4"/>
  <c r="R21" i="4"/>
  <c r="L23" i="4"/>
  <c r="N25" i="4"/>
  <c r="K26" i="4"/>
  <c r="S26" i="4"/>
  <c r="M28" i="4"/>
  <c r="J29" i="4"/>
  <c r="R29" i="4"/>
  <c r="N33" i="4"/>
  <c r="K34" i="4"/>
  <c r="S34" i="4"/>
  <c r="M36" i="4"/>
  <c r="J37" i="4"/>
  <c r="R37" i="4"/>
  <c r="Q40" i="4"/>
  <c r="N41" i="4"/>
  <c r="K42" i="4"/>
  <c r="S42" i="4"/>
  <c r="M44" i="4"/>
  <c r="J45" i="4"/>
  <c r="R45" i="4"/>
  <c r="N49" i="4"/>
  <c r="K50" i="4"/>
  <c r="S50" i="4"/>
  <c r="L26" i="4"/>
  <c r="N28" i="4"/>
  <c r="L34" i="4"/>
  <c r="N36" i="4"/>
  <c r="L42" i="4"/>
  <c r="N44" i="4"/>
  <c r="L50" i="4"/>
  <c r="K16" i="4"/>
  <c r="H17" i="4"/>
  <c r="K24" i="4"/>
  <c r="H25" i="4"/>
  <c r="M26" i="4"/>
  <c r="O28" i="4"/>
  <c r="K32" i="4"/>
  <c r="H33" i="4"/>
  <c r="M34" i="4"/>
  <c r="O36" i="4"/>
  <c r="K40" i="4"/>
  <c r="H41" i="4"/>
  <c r="M42" i="4"/>
  <c r="O44" i="4"/>
  <c r="K48" i="4"/>
  <c r="H49" i="4"/>
  <c r="M50" i="4"/>
  <c r="H28" i="4"/>
  <c r="H36" i="4"/>
  <c r="M17" i="1"/>
  <c r="B21" i="1"/>
  <c r="B34" i="1"/>
  <c r="B28" i="1"/>
  <c r="B20" i="1"/>
  <c r="B12" i="1"/>
  <c r="B49" i="1"/>
  <c r="B41" i="1"/>
  <c r="B33" i="1"/>
  <c r="B50" i="1"/>
  <c r="B27" i="1"/>
  <c r="B19" i="1"/>
  <c r="B11" i="1"/>
  <c r="B48" i="1"/>
  <c r="B40" i="1"/>
  <c r="B32" i="1"/>
  <c r="B29" i="1"/>
  <c r="B42" i="1"/>
  <c r="B18" i="1"/>
  <c r="B39" i="1"/>
  <c r="B31" i="1"/>
  <c r="B13" i="1"/>
  <c r="B26" i="1"/>
  <c r="B10" i="1"/>
  <c r="B47" i="1"/>
  <c r="B25" i="1"/>
  <c r="B17" i="1"/>
  <c r="B9" i="1"/>
  <c r="B46" i="1"/>
  <c r="B38" i="1"/>
  <c r="B8" i="1"/>
  <c r="B16" i="1"/>
  <c r="B37" i="1"/>
  <c r="B5" i="1"/>
  <c r="B23" i="1"/>
  <c r="B15" i="1"/>
  <c r="B7" i="1"/>
  <c r="B44" i="1"/>
  <c r="B36" i="1"/>
  <c r="B24" i="1"/>
  <c r="B45" i="1"/>
  <c r="B30" i="1"/>
  <c r="B22" i="1"/>
  <c r="B14" i="1"/>
  <c r="B6" i="1"/>
  <c r="B43" i="1"/>
  <c r="M5" i="1"/>
  <c r="I22" i="1"/>
  <c r="A26" i="1"/>
  <c r="H5" i="1"/>
  <c r="O18" i="1"/>
  <c r="A10" i="1"/>
  <c r="S5" i="1"/>
  <c r="J5" i="1"/>
  <c r="Q12" i="1"/>
  <c r="R5" i="1"/>
  <c r="I5" i="1"/>
  <c r="Q5" i="1"/>
  <c r="I48" i="1"/>
  <c r="Q38" i="1"/>
  <c r="Q46" i="1"/>
  <c r="K43" i="1"/>
  <c r="O38" i="1"/>
  <c r="Q34" i="1"/>
  <c r="I30" i="1"/>
  <c r="O26" i="1"/>
  <c r="Q20" i="1"/>
  <c r="I18" i="1"/>
  <c r="O12" i="1"/>
  <c r="Q8" i="1"/>
  <c r="M43" i="1"/>
  <c r="K35" i="1"/>
  <c r="Q50" i="1"/>
  <c r="O46" i="1"/>
  <c r="Q42" i="1"/>
  <c r="I38" i="1"/>
  <c r="O34" i="1"/>
  <c r="Q28" i="1"/>
  <c r="I26" i="1"/>
  <c r="O20" i="1"/>
  <c r="Q16" i="1"/>
  <c r="I12" i="1"/>
  <c r="O8" i="1"/>
  <c r="O50" i="1"/>
  <c r="I46" i="1"/>
  <c r="O42" i="1"/>
  <c r="Q36" i="1"/>
  <c r="I34" i="1"/>
  <c r="O28" i="1"/>
  <c r="Q24" i="1"/>
  <c r="I20" i="1"/>
  <c r="O16" i="1"/>
  <c r="S11" i="1"/>
  <c r="I8" i="1"/>
  <c r="I50" i="1"/>
  <c r="Q44" i="1"/>
  <c r="I42" i="1"/>
  <c r="O36" i="1"/>
  <c r="Q32" i="1"/>
  <c r="I28" i="1"/>
  <c r="O24" i="1"/>
  <c r="S19" i="1"/>
  <c r="I16" i="1"/>
  <c r="M11" i="1"/>
  <c r="Q6" i="1"/>
  <c r="O44" i="1"/>
  <c r="Q40" i="1"/>
  <c r="I36" i="1"/>
  <c r="O32" i="1"/>
  <c r="S27" i="1"/>
  <c r="I24" i="1"/>
  <c r="M19" i="1"/>
  <c r="Q14" i="1"/>
  <c r="K11" i="1"/>
  <c r="O6" i="1"/>
  <c r="Q48" i="1"/>
  <c r="I44" i="1"/>
  <c r="O40" i="1"/>
  <c r="S35" i="1"/>
  <c r="I32" i="1"/>
  <c r="M27" i="1"/>
  <c r="Q22" i="1"/>
  <c r="K19" i="1"/>
  <c r="O14" i="1"/>
  <c r="Q10" i="1"/>
  <c r="I6" i="1"/>
  <c r="O48" i="1"/>
  <c r="S43" i="1"/>
  <c r="I40" i="1"/>
  <c r="M35" i="1"/>
  <c r="Q30" i="1"/>
  <c r="K27" i="1"/>
  <c r="O22" i="1"/>
  <c r="Q18" i="1"/>
  <c r="I14" i="1"/>
  <c r="O10" i="1"/>
  <c r="N45" i="1"/>
  <c r="O45" i="1"/>
  <c r="H45" i="1"/>
  <c r="P45" i="1"/>
  <c r="I45" i="1"/>
  <c r="Q45" i="1"/>
  <c r="K45" i="1"/>
  <c r="J45" i="1"/>
  <c r="R45" i="1"/>
  <c r="S45" i="1"/>
  <c r="L45" i="1"/>
  <c r="N37" i="1"/>
  <c r="O37" i="1"/>
  <c r="K37" i="1"/>
  <c r="S37" i="1"/>
  <c r="H37" i="1"/>
  <c r="P37" i="1"/>
  <c r="I37" i="1"/>
  <c r="Q37" i="1"/>
  <c r="J37" i="1"/>
  <c r="R37" i="1"/>
  <c r="L37" i="1"/>
  <c r="N29" i="1"/>
  <c r="O29" i="1"/>
  <c r="H29" i="1"/>
  <c r="P29" i="1"/>
  <c r="S29" i="1"/>
  <c r="I29" i="1"/>
  <c r="Q29" i="1"/>
  <c r="K29" i="1"/>
  <c r="J29" i="1"/>
  <c r="R29" i="1"/>
  <c r="L29" i="1"/>
  <c r="N21" i="1"/>
  <c r="O21" i="1"/>
  <c r="K21" i="1"/>
  <c r="S21" i="1"/>
  <c r="H21" i="1"/>
  <c r="P21" i="1"/>
  <c r="I21" i="1"/>
  <c r="Q21" i="1"/>
  <c r="J21" i="1"/>
  <c r="R21" i="1"/>
  <c r="L21" i="1"/>
  <c r="N13" i="1"/>
  <c r="O13" i="1"/>
  <c r="H13" i="1"/>
  <c r="P13" i="1"/>
  <c r="K13" i="1"/>
  <c r="S13" i="1"/>
  <c r="I13" i="1"/>
  <c r="Q13" i="1"/>
  <c r="J13" i="1"/>
  <c r="R13" i="1"/>
  <c r="L13" i="1"/>
  <c r="M13" i="1"/>
  <c r="M49" i="1"/>
  <c r="M45" i="1"/>
  <c r="M37" i="1"/>
  <c r="N41" i="1"/>
  <c r="N33" i="1"/>
  <c r="N25" i="1"/>
  <c r="N9" i="1"/>
  <c r="M29" i="1"/>
  <c r="N49" i="1"/>
  <c r="S41" i="1"/>
  <c r="K41" i="1"/>
  <c r="K33" i="1"/>
  <c r="S33" i="1"/>
  <c r="K25" i="1"/>
  <c r="S25" i="1"/>
  <c r="N47" i="1"/>
  <c r="S47" i="1"/>
  <c r="O47" i="1"/>
  <c r="H47" i="1"/>
  <c r="P47" i="1"/>
  <c r="I47" i="1"/>
  <c r="Q47" i="1"/>
  <c r="J47" i="1"/>
  <c r="R47" i="1"/>
  <c r="K47" i="1"/>
  <c r="L47" i="1"/>
  <c r="N39" i="1"/>
  <c r="S39" i="1"/>
  <c r="O39" i="1"/>
  <c r="K39" i="1"/>
  <c r="H39" i="1"/>
  <c r="P39" i="1"/>
  <c r="I39" i="1"/>
  <c r="Q39" i="1"/>
  <c r="J39" i="1"/>
  <c r="R39" i="1"/>
  <c r="L39" i="1"/>
  <c r="N31" i="1"/>
  <c r="K31" i="1"/>
  <c r="O31" i="1"/>
  <c r="S31" i="1"/>
  <c r="H31" i="1"/>
  <c r="P31" i="1"/>
  <c r="I31" i="1"/>
  <c r="Q31" i="1"/>
  <c r="J31" i="1"/>
  <c r="R31" i="1"/>
  <c r="L31" i="1"/>
  <c r="N23" i="1"/>
  <c r="K23" i="1"/>
  <c r="O23" i="1"/>
  <c r="H23" i="1"/>
  <c r="P23" i="1"/>
  <c r="I23" i="1"/>
  <c r="Q23" i="1"/>
  <c r="J23" i="1"/>
  <c r="R23" i="1"/>
  <c r="S23" i="1"/>
  <c r="L23" i="1"/>
  <c r="N15" i="1"/>
  <c r="K15" i="1"/>
  <c r="O15" i="1"/>
  <c r="H15" i="1"/>
  <c r="P15" i="1"/>
  <c r="I15" i="1"/>
  <c r="Q15" i="1"/>
  <c r="J15" i="1"/>
  <c r="R15" i="1"/>
  <c r="S15" i="1"/>
  <c r="L15" i="1"/>
  <c r="M15" i="1"/>
  <c r="N7" i="1"/>
  <c r="O7" i="1"/>
  <c r="H7" i="1"/>
  <c r="I7" i="1"/>
  <c r="Q7" i="1"/>
  <c r="J7" i="1"/>
  <c r="R7" i="1"/>
  <c r="K7" i="1"/>
  <c r="L7" i="1"/>
  <c r="M39" i="1"/>
  <c r="M25" i="1"/>
  <c r="M21" i="1"/>
  <c r="P50" i="1"/>
  <c r="H50" i="1"/>
  <c r="L49" i="1"/>
  <c r="P48" i="1"/>
  <c r="H48" i="1"/>
  <c r="P46" i="1"/>
  <c r="H46" i="1"/>
  <c r="P44" i="1"/>
  <c r="H44" i="1"/>
  <c r="L43" i="1"/>
  <c r="P42" i="1"/>
  <c r="H42" i="1"/>
  <c r="L41" i="1"/>
  <c r="P40" i="1"/>
  <c r="H40" i="1"/>
  <c r="P38" i="1"/>
  <c r="H38" i="1"/>
  <c r="P36" i="1"/>
  <c r="H36" i="1"/>
  <c r="L35" i="1"/>
  <c r="P34" i="1"/>
  <c r="H34" i="1"/>
  <c r="L33" i="1"/>
  <c r="P32" i="1"/>
  <c r="H32" i="1"/>
  <c r="P30" i="1"/>
  <c r="H30" i="1"/>
  <c r="P28" i="1"/>
  <c r="H28" i="1"/>
  <c r="L27" i="1"/>
  <c r="P26" i="1"/>
  <c r="H26" i="1"/>
  <c r="L25" i="1"/>
  <c r="P24" i="1"/>
  <c r="H24" i="1"/>
  <c r="P22" i="1"/>
  <c r="H22" i="1"/>
  <c r="P20" i="1"/>
  <c r="H20" i="1"/>
  <c r="L19" i="1"/>
  <c r="P18" i="1"/>
  <c r="H18" i="1"/>
  <c r="P16" i="1"/>
  <c r="H16" i="1"/>
  <c r="P14" i="1"/>
  <c r="H14" i="1"/>
  <c r="P12" i="1"/>
  <c r="H12" i="1"/>
  <c r="L11" i="1"/>
  <c r="P10" i="1"/>
  <c r="H10" i="1"/>
  <c r="P8" i="1"/>
  <c r="H8" i="1"/>
  <c r="P6" i="1"/>
  <c r="H6" i="1"/>
  <c r="N50" i="1"/>
  <c r="R49" i="1"/>
  <c r="J49" i="1"/>
  <c r="N48" i="1"/>
  <c r="N46" i="1"/>
  <c r="N44" i="1"/>
  <c r="R43" i="1"/>
  <c r="J43" i="1"/>
  <c r="N42" i="1"/>
  <c r="R41" i="1"/>
  <c r="J41" i="1"/>
  <c r="N40" i="1"/>
  <c r="N38" i="1"/>
  <c r="N36" i="1"/>
  <c r="R35" i="1"/>
  <c r="J35" i="1"/>
  <c r="N34" i="1"/>
  <c r="R33" i="1"/>
  <c r="J33" i="1"/>
  <c r="N32" i="1"/>
  <c r="N30" i="1"/>
  <c r="N28" i="1"/>
  <c r="R27" i="1"/>
  <c r="J27" i="1"/>
  <c r="N26" i="1"/>
  <c r="R25" i="1"/>
  <c r="J25" i="1"/>
  <c r="N24" i="1"/>
  <c r="N22" i="1"/>
  <c r="N20" i="1"/>
  <c r="R19" i="1"/>
  <c r="J19" i="1"/>
  <c r="N18" i="1"/>
  <c r="J17" i="1"/>
  <c r="N16" i="1"/>
  <c r="N14" i="1"/>
  <c r="N12" i="1"/>
  <c r="R11" i="1"/>
  <c r="J11" i="1"/>
  <c r="N10" i="1"/>
  <c r="J9" i="1"/>
  <c r="N8" i="1"/>
  <c r="N6" i="1"/>
  <c r="M50" i="1"/>
  <c r="Q49" i="1"/>
  <c r="I49" i="1"/>
  <c r="M48" i="1"/>
  <c r="M46" i="1"/>
  <c r="M44" i="1"/>
  <c r="Q43" i="1"/>
  <c r="I43" i="1"/>
  <c r="M42" i="1"/>
  <c r="Q41" i="1"/>
  <c r="I41" i="1"/>
  <c r="M40" i="1"/>
  <c r="M38" i="1"/>
  <c r="M36" i="1"/>
  <c r="Q35" i="1"/>
  <c r="I35" i="1"/>
  <c r="M34" i="1"/>
  <c r="Q33" i="1"/>
  <c r="I33" i="1"/>
  <c r="M32" i="1"/>
  <c r="M30" i="1"/>
  <c r="M28" i="1"/>
  <c r="Q27" i="1"/>
  <c r="I27" i="1"/>
  <c r="M26" i="1"/>
  <c r="Q25" i="1"/>
  <c r="I25" i="1"/>
  <c r="M24" i="1"/>
  <c r="M22" i="1"/>
  <c r="M20" i="1"/>
  <c r="Q19" i="1"/>
  <c r="I19" i="1"/>
  <c r="M18" i="1"/>
  <c r="I17" i="1"/>
  <c r="M16" i="1"/>
  <c r="M14" i="1"/>
  <c r="M12" i="1"/>
  <c r="Q11" i="1"/>
  <c r="I11" i="1"/>
  <c r="M8" i="1"/>
  <c r="M6" i="1"/>
  <c r="L50" i="1"/>
  <c r="P49" i="1"/>
  <c r="H49" i="1"/>
  <c r="L48" i="1"/>
  <c r="L46" i="1"/>
  <c r="L44" i="1"/>
  <c r="P43" i="1"/>
  <c r="H43" i="1"/>
  <c r="L42" i="1"/>
  <c r="P41" i="1"/>
  <c r="H41" i="1"/>
  <c r="L40" i="1"/>
  <c r="L38" i="1"/>
  <c r="L36" i="1"/>
  <c r="P35" i="1"/>
  <c r="H35" i="1"/>
  <c r="L34" i="1"/>
  <c r="P33" i="1"/>
  <c r="H33" i="1"/>
  <c r="L32" i="1"/>
  <c r="L30" i="1"/>
  <c r="L28" i="1"/>
  <c r="P27" i="1"/>
  <c r="H27" i="1"/>
  <c r="L26" i="1"/>
  <c r="P25" i="1"/>
  <c r="H25" i="1"/>
  <c r="L24" i="1"/>
  <c r="L22" i="1"/>
  <c r="L20" i="1"/>
  <c r="P19" i="1"/>
  <c r="H19" i="1"/>
  <c r="L18" i="1"/>
  <c r="L16" i="1"/>
  <c r="L14" i="1"/>
  <c r="L12" i="1"/>
  <c r="P11" i="1"/>
  <c r="H11" i="1"/>
  <c r="L10" i="1"/>
  <c r="L8" i="1"/>
  <c r="L6" i="1"/>
  <c r="S50" i="1"/>
  <c r="K50" i="1"/>
  <c r="O49" i="1"/>
  <c r="S48" i="1"/>
  <c r="K48" i="1"/>
  <c r="S46" i="1"/>
  <c r="K46" i="1"/>
  <c r="S44" i="1"/>
  <c r="K44" i="1"/>
  <c r="O43" i="1"/>
  <c r="S42" i="1"/>
  <c r="K42" i="1"/>
  <c r="O41" i="1"/>
  <c r="S40" i="1"/>
  <c r="K40" i="1"/>
  <c r="S38" i="1"/>
  <c r="K38" i="1"/>
  <c r="S36" i="1"/>
  <c r="K36" i="1"/>
  <c r="O35" i="1"/>
  <c r="S34" i="1"/>
  <c r="K34" i="1"/>
  <c r="O33" i="1"/>
  <c r="S32" i="1"/>
  <c r="K32" i="1"/>
  <c r="S30" i="1"/>
  <c r="K30" i="1"/>
  <c r="S28" i="1"/>
  <c r="K28" i="1"/>
  <c r="O27" i="1"/>
  <c r="S26" i="1"/>
  <c r="K26" i="1"/>
  <c r="O25" i="1"/>
  <c r="S24" i="1"/>
  <c r="K24" i="1"/>
  <c r="S22" i="1"/>
  <c r="K22" i="1"/>
  <c r="S20" i="1"/>
  <c r="K20" i="1"/>
  <c r="O19" i="1"/>
  <c r="S18" i="1"/>
  <c r="K18" i="1"/>
  <c r="S16" i="1"/>
  <c r="K16" i="1"/>
  <c r="S14" i="1"/>
  <c r="K14" i="1"/>
  <c r="S12" i="1"/>
  <c r="K12" i="1"/>
  <c r="O11" i="1"/>
  <c r="K10" i="1"/>
  <c r="S8" i="1"/>
  <c r="K8" i="1"/>
  <c r="S6" i="1"/>
  <c r="K6" i="1"/>
  <c r="R50" i="1"/>
  <c r="R48" i="1"/>
  <c r="R46" i="1"/>
  <c r="R44" i="1"/>
  <c r="R42" i="1"/>
  <c r="R40" i="1"/>
  <c r="R38" i="1"/>
  <c r="R36" i="1"/>
  <c r="R34" i="1"/>
  <c r="R32" i="1"/>
  <c r="R30" i="1"/>
  <c r="R28" i="1"/>
  <c r="R26" i="1"/>
  <c r="R24" i="1"/>
  <c r="R22" i="1"/>
  <c r="R20" i="1"/>
  <c r="R18" i="1"/>
  <c r="R16" i="1"/>
  <c r="R14" i="1"/>
  <c r="R12" i="1"/>
  <c r="R10" i="1"/>
  <c r="R8" i="1"/>
  <c r="R6" i="1"/>
  <c r="A43" i="1"/>
  <c r="A18" i="1"/>
  <c r="A24" i="1"/>
  <c r="A16" i="1"/>
  <c r="A8" i="1"/>
  <c r="A45" i="1"/>
  <c r="A37" i="1"/>
  <c r="A5" i="1"/>
  <c r="A23" i="1"/>
  <c r="A15" i="1"/>
  <c r="A7" i="1"/>
  <c r="A50" i="1"/>
  <c r="A42" i="1"/>
  <c r="A34" i="1"/>
  <c r="A30" i="1"/>
  <c r="A22" i="1"/>
  <c r="A14" i="1"/>
  <c r="A6" i="1"/>
  <c r="A47" i="1"/>
  <c r="A39" i="1"/>
  <c r="A31" i="1"/>
  <c r="A29" i="1"/>
  <c r="A21" i="1"/>
  <c r="A13" i="1"/>
  <c r="A44" i="1"/>
  <c r="A36" i="1"/>
  <c r="A25" i="1"/>
  <c r="A17" i="1"/>
  <c r="A9" i="1"/>
  <c r="A48" i="1"/>
  <c r="A40" i="1"/>
  <c r="A32" i="1"/>
  <c r="A28" i="1"/>
  <c r="A20" i="1"/>
  <c r="A12" i="1"/>
  <c r="A49" i="1"/>
  <c r="A41" i="1"/>
  <c r="A33" i="1"/>
  <c r="A27" i="1"/>
  <c r="A19" i="1"/>
  <c r="A11" i="1"/>
  <c r="A46" i="1"/>
  <c r="A38" i="1"/>
  <c r="P13" i="7" l="1"/>
  <c r="N18" i="5"/>
  <c r="S10" i="1"/>
  <c r="O17" i="1"/>
  <c r="R9" i="1"/>
  <c r="R17" i="1"/>
  <c r="L17" i="1"/>
  <c r="S7" i="1"/>
  <c r="N17" i="1"/>
  <c r="I13" i="4"/>
  <c r="R9" i="4"/>
  <c r="I17" i="4"/>
  <c r="K5" i="4"/>
  <c r="J15" i="4"/>
  <c r="O14" i="4"/>
  <c r="T41" i="5"/>
  <c r="U41" i="5" s="1"/>
  <c r="R13" i="5"/>
  <c r="L7" i="5"/>
  <c r="P11" i="5"/>
  <c r="J7" i="5"/>
  <c r="P10" i="5"/>
  <c r="L11" i="5"/>
  <c r="H7" i="5"/>
  <c r="N14" i="6"/>
  <c r="L6" i="6"/>
  <c r="L11" i="6"/>
  <c r="S11" i="6"/>
  <c r="Q6" i="6"/>
  <c r="K13" i="7"/>
  <c r="R13" i="7"/>
  <c r="H13" i="7"/>
  <c r="O6" i="6"/>
  <c r="S9" i="5"/>
  <c r="O23" i="7"/>
  <c r="R8" i="6"/>
  <c r="O8" i="6"/>
  <c r="L8" i="6"/>
  <c r="I8" i="6"/>
  <c r="J13" i="5"/>
  <c r="Q18" i="5"/>
  <c r="N7" i="7"/>
  <c r="L17" i="4"/>
  <c r="N13" i="7"/>
  <c r="H15" i="6"/>
  <c r="Q15" i="6"/>
  <c r="Q9" i="1"/>
  <c r="Q17" i="1"/>
  <c r="S9" i="1"/>
  <c r="N17" i="4"/>
  <c r="M17" i="4"/>
  <c r="N13" i="4"/>
  <c r="K13" i="4"/>
  <c r="Q9" i="4"/>
  <c r="R13" i="4"/>
  <c r="H11" i="5"/>
  <c r="J10" i="5"/>
  <c r="R9" i="5"/>
  <c r="N10" i="5"/>
  <c r="I14" i="6"/>
  <c r="Q13" i="6"/>
  <c r="J23" i="7"/>
  <c r="H11" i="6"/>
  <c r="S14" i="6"/>
  <c r="M8" i="4"/>
  <c r="L13" i="7"/>
  <c r="H13" i="6"/>
  <c r="I23" i="7"/>
  <c r="M13" i="4"/>
  <c r="K13" i="5"/>
  <c r="Q7" i="5"/>
  <c r="L14" i="6"/>
  <c r="J14" i="6"/>
  <c r="P17" i="4"/>
  <c r="M15" i="6"/>
  <c r="O12" i="7"/>
  <c r="M10" i="1"/>
  <c r="K9" i="1"/>
  <c r="R17" i="4"/>
  <c r="I9" i="4"/>
  <c r="I14" i="4"/>
  <c r="Q14" i="4"/>
  <c r="S11" i="5"/>
  <c r="R11" i="5"/>
  <c r="S10" i="5"/>
  <c r="N11" i="5"/>
  <c r="J9" i="5"/>
  <c r="L13" i="6"/>
  <c r="M13" i="6"/>
  <c r="R6" i="6"/>
  <c r="S13" i="7"/>
  <c r="N12" i="7"/>
  <c r="Q8" i="6"/>
  <c r="P8" i="6"/>
  <c r="P15" i="6"/>
  <c r="O13" i="6"/>
  <c r="P6" i="6"/>
  <c r="H6" i="6"/>
  <c r="K23" i="7"/>
  <c r="L18" i="5"/>
  <c r="M13" i="5"/>
  <c r="J8" i="6"/>
  <c r="H18" i="5"/>
  <c r="H12" i="7"/>
  <c r="Q5" i="6"/>
  <c r="H14" i="6"/>
  <c r="Q13" i="4"/>
  <c r="N15" i="6"/>
  <c r="I9" i="1"/>
  <c r="M9" i="1"/>
  <c r="H17" i="1"/>
  <c r="P7" i="1"/>
  <c r="S17" i="1"/>
  <c r="S17" i="4"/>
  <c r="J17" i="4"/>
  <c r="J11" i="5"/>
  <c r="I11" i="5"/>
  <c r="O13" i="5"/>
  <c r="K10" i="5"/>
  <c r="Q10" i="5"/>
  <c r="P11" i="6"/>
  <c r="O14" i="6"/>
  <c r="J6" i="6"/>
  <c r="K13" i="6"/>
  <c r="J13" i="7"/>
  <c r="M8" i="6"/>
  <c r="N6" i="6"/>
  <c r="L23" i="7"/>
  <c r="S9" i="4"/>
  <c r="M5" i="4"/>
  <c r="O15" i="6"/>
  <c r="K7" i="5"/>
  <c r="L15" i="6"/>
  <c r="J12" i="7"/>
  <c r="P23" i="7"/>
  <c r="H8" i="6"/>
  <c r="J15" i="6"/>
  <c r="O9" i="4"/>
  <c r="Q11" i="5"/>
  <c r="M11" i="6"/>
  <c r="H9" i="1"/>
  <c r="O9" i="1"/>
  <c r="P9" i="1"/>
  <c r="P17" i="1"/>
  <c r="S15" i="4"/>
  <c r="K17" i="4"/>
  <c r="P9" i="4"/>
  <c r="Q17" i="4"/>
  <c r="T25" i="5"/>
  <c r="U25" i="5" s="1"/>
  <c r="L10" i="5"/>
  <c r="I13" i="5"/>
  <c r="M11" i="5"/>
  <c r="S15" i="6"/>
  <c r="N11" i="6"/>
  <c r="N13" i="6"/>
  <c r="K11" i="6"/>
  <c r="S8" i="6"/>
  <c r="K12" i="7"/>
  <c r="Q12" i="7"/>
  <c r="N23" i="7"/>
  <c r="P14" i="6"/>
  <c r="L13" i="5"/>
  <c r="I11" i="6"/>
  <c r="R11" i="6"/>
  <c r="L10" i="6"/>
  <c r="J10" i="6"/>
  <c r="R10" i="6"/>
  <c r="O11" i="6"/>
  <c r="K9" i="5"/>
  <c r="R14" i="5"/>
  <c r="I7" i="5"/>
  <c r="L12" i="5"/>
  <c r="L9" i="5"/>
  <c r="R7" i="5"/>
  <c r="O14" i="5"/>
  <c r="N9" i="5"/>
  <c r="O15" i="5"/>
  <c r="N7" i="5"/>
  <c r="M9" i="5"/>
  <c r="Q9" i="5"/>
  <c r="J14" i="5"/>
  <c r="R14" i="7"/>
  <c r="S15" i="7"/>
  <c r="H14" i="7"/>
  <c r="P14" i="7"/>
  <c r="J14" i="7"/>
  <c r="P10" i="7"/>
  <c r="O14" i="7"/>
  <c r="L15" i="7"/>
  <c r="N15" i="7"/>
  <c r="L10" i="7"/>
  <c r="N14" i="7"/>
  <c r="L14" i="7"/>
  <c r="I14" i="7"/>
  <c r="Q14" i="7"/>
  <c r="Q15" i="7"/>
  <c r="Q7" i="7"/>
  <c r="I7" i="7"/>
  <c r="L12" i="7"/>
  <c r="H15" i="7"/>
  <c r="T14" i="6"/>
  <c r="U14" i="6" s="1"/>
  <c r="M6" i="5"/>
  <c r="T6" i="5" s="1"/>
  <c r="U6" i="5" s="1"/>
  <c r="V38" i="4"/>
  <c r="T46" i="6"/>
  <c r="U46" i="6" s="1"/>
  <c r="V22" i="4"/>
  <c r="T46" i="5"/>
  <c r="U46" i="5" s="1"/>
  <c r="T43" i="7"/>
  <c r="U43" i="7" s="1"/>
  <c r="T35" i="7"/>
  <c r="U35" i="7" s="1"/>
  <c r="T27" i="7"/>
  <c r="U27" i="7" s="1"/>
  <c r="N5" i="1"/>
  <c r="L5" i="1"/>
  <c r="K10" i="7"/>
  <c r="I5" i="4"/>
  <c r="J5" i="4"/>
  <c r="H5" i="4"/>
  <c r="S10" i="6"/>
  <c r="V38" i="6"/>
  <c r="O5" i="1"/>
  <c r="S7" i="7"/>
  <c r="P5" i="1"/>
  <c r="Q17" i="5"/>
  <c r="P17" i="5"/>
  <c r="I17" i="5"/>
  <c r="M14" i="7"/>
  <c r="T47" i="6"/>
  <c r="U47" i="6" s="1"/>
  <c r="M10" i="7"/>
  <c r="O10" i="6"/>
  <c r="Q10" i="6"/>
  <c r="S10" i="4"/>
  <c r="P5" i="6"/>
  <c r="V5" i="6" s="1"/>
  <c r="S10" i="7"/>
  <c r="Q10" i="7"/>
  <c r="K10" i="4"/>
  <c r="L5" i="4"/>
  <c r="S14" i="5"/>
  <c r="I14" i="5"/>
  <c r="N13" i="5"/>
  <c r="V13" i="5" s="1"/>
  <c r="V31" i="6"/>
  <c r="T46" i="4"/>
  <c r="U46" i="4" s="1"/>
  <c r="T8" i="4"/>
  <c r="U8" i="4" s="1"/>
  <c r="T22" i="4"/>
  <c r="U22" i="4" s="1"/>
  <c r="T39" i="7"/>
  <c r="U39" i="7" s="1"/>
  <c r="T8" i="6"/>
  <c r="U8" i="6" s="1"/>
  <c r="V46" i="4"/>
  <c r="T5" i="1"/>
  <c r="U5" i="1" s="1"/>
  <c r="T39" i="6"/>
  <c r="U39" i="6" s="1"/>
  <c r="V39" i="4"/>
  <c r="T20" i="4"/>
  <c r="U20" i="4" s="1"/>
  <c r="V46" i="5"/>
  <c r="V39" i="7"/>
  <c r="T29" i="4"/>
  <c r="U29" i="4" s="1"/>
  <c r="T13" i="4"/>
  <c r="U13" i="4" s="1"/>
  <c r="T38" i="4"/>
  <c r="U38" i="4" s="1"/>
  <c r="T22" i="6"/>
  <c r="U22" i="6" s="1"/>
  <c r="T31" i="6"/>
  <c r="U31" i="6" s="1"/>
  <c r="T13" i="6"/>
  <c r="U13" i="6" s="1"/>
  <c r="T5" i="7"/>
  <c r="U5" i="7" s="1"/>
  <c r="T31" i="4"/>
  <c r="U31" i="4" s="1"/>
  <c r="V30" i="6"/>
  <c r="V8" i="4"/>
  <c r="V30" i="4"/>
  <c r="V31" i="4"/>
  <c r="T42" i="5"/>
  <c r="U42" i="5" s="1"/>
  <c r="T50" i="7"/>
  <c r="U50" i="7" s="1"/>
  <c r="T42" i="7"/>
  <c r="U42" i="7" s="1"/>
  <c r="V23" i="7"/>
  <c r="T38" i="5"/>
  <c r="U38" i="5" s="1"/>
  <c r="V47" i="6"/>
  <c r="T37" i="5"/>
  <c r="U37" i="5" s="1"/>
  <c r="V20" i="1"/>
  <c r="V40" i="1"/>
  <c r="V46" i="1"/>
  <c r="V45" i="1"/>
  <c r="V44" i="4"/>
  <c r="T5" i="4"/>
  <c r="U5" i="4" s="1"/>
  <c r="V42" i="5"/>
  <c r="V18" i="5"/>
  <c r="T38" i="6"/>
  <c r="U38" i="6" s="1"/>
  <c r="V23" i="6"/>
  <c r="V39" i="6"/>
  <c r="V12" i="6"/>
  <c r="V8" i="6"/>
  <c r="V33" i="1"/>
  <c r="V47" i="4"/>
  <c r="T12" i="6"/>
  <c r="U12" i="6" s="1"/>
  <c r="V18" i="7"/>
  <c r="T47" i="7"/>
  <c r="U47" i="7" s="1"/>
  <c r="T30" i="5"/>
  <c r="U30" i="5" s="1"/>
  <c r="V49" i="1"/>
  <c r="V23" i="1"/>
  <c r="V22" i="1"/>
  <c r="V28" i="1"/>
  <c r="V48" i="1"/>
  <c r="V47" i="1"/>
  <c r="V29" i="1"/>
  <c r="T47" i="4"/>
  <c r="U47" i="4" s="1"/>
  <c r="T29" i="5"/>
  <c r="U29" i="5" s="1"/>
  <c r="V46" i="6"/>
  <c r="V15" i="6"/>
  <c r="V50" i="7"/>
  <c r="V42" i="7"/>
  <c r="V34" i="7"/>
  <c r="V38" i="5"/>
  <c r="V41" i="1"/>
  <c r="T11" i="4"/>
  <c r="U11" i="4" s="1"/>
  <c r="V42" i="1"/>
  <c r="V37" i="1"/>
  <c r="V5" i="1"/>
  <c r="T45" i="4"/>
  <c r="U45" i="4" s="1"/>
  <c r="T39" i="4"/>
  <c r="U39" i="4" s="1"/>
  <c r="T30" i="4"/>
  <c r="U30" i="4" s="1"/>
  <c r="V34" i="5"/>
  <c r="V6" i="6"/>
  <c r="T19" i="7"/>
  <c r="U19" i="7" s="1"/>
  <c r="V30" i="5"/>
  <c r="V19" i="1"/>
  <c r="V27" i="1"/>
  <c r="V35" i="1"/>
  <c r="V43" i="1"/>
  <c r="V24" i="1"/>
  <c r="V30" i="1"/>
  <c r="V36" i="1"/>
  <c r="V14" i="4"/>
  <c r="T34" i="5"/>
  <c r="U34" i="5" s="1"/>
  <c r="T26" i="5"/>
  <c r="U26" i="5" s="1"/>
  <c r="V45" i="5"/>
  <c r="V33" i="5"/>
  <c r="T22" i="5"/>
  <c r="U22" i="5" s="1"/>
  <c r="T26" i="7"/>
  <c r="U26" i="7" s="1"/>
  <c r="T18" i="7"/>
  <c r="U18" i="7" s="1"/>
  <c r="V26" i="1"/>
  <c r="V11" i="4"/>
  <c r="V25" i="1"/>
  <c r="V34" i="1"/>
  <c r="T21" i="4"/>
  <c r="U21" i="4" s="1"/>
  <c r="V31" i="1"/>
  <c r="V18" i="1"/>
  <c r="V50" i="1"/>
  <c r="V21" i="1"/>
  <c r="T44" i="4"/>
  <c r="U44" i="4" s="1"/>
  <c r="T37" i="4"/>
  <c r="U37" i="4" s="1"/>
  <c r="V20" i="4"/>
  <c r="V25" i="5"/>
  <c r="T15" i="6"/>
  <c r="U15" i="6" s="1"/>
  <c r="T34" i="7"/>
  <c r="U34" i="7" s="1"/>
  <c r="V26" i="7"/>
  <c r="T6" i="7"/>
  <c r="U6" i="7" s="1"/>
  <c r="V5" i="7"/>
  <c r="V32" i="1"/>
  <c r="V38" i="1"/>
  <c r="V44" i="1"/>
  <c r="V39" i="1"/>
  <c r="V37" i="5"/>
  <c r="V26" i="5"/>
  <c r="T21" i="5"/>
  <c r="U21" i="5" s="1"/>
  <c r="T6" i="6"/>
  <c r="U6" i="6" s="1"/>
  <c r="T31" i="7"/>
  <c r="U31" i="7" s="1"/>
  <c r="V44" i="7"/>
  <c r="T44" i="7"/>
  <c r="U44" i="7" s="1"/>
  <c r="V49" i="7"/>
  <c r="T49" i="7"/>
  <c r="U49" i="7" s="1"/>
  <c r="V41" i="7"/>
  <c r="T41" i="7"/>
  <c r="U41" i="7" s="1"/>
  <c r="V33" i="7"/>
  <c r="T33" i="7"/>
  <c r="U33" i="7" s="1"/>
  <c r="V25" i="7"/>
  <c r="T25" i="7"/>
  <c r="U25" i="7" s="1"/>
  <c r="T48" i="7"/>
  <c r="U48" i="7" s="1"/>
  <c r="V48" i="7"/>
  <c r="T32" i="7"/>
  <c r="U32" i="7" s="1"/>
  <c r="V32" i="7"/>
  <c r="V47" i="7"/>
  <c r="T21" i="7"/>
  <c r="U21" i="7" s="1"/>
  <c r="V21" i="7"/>
  <c r="V43" i="7"/>
  <c r="V31" i="7"/>
  <c r="T12" i="7"/>
  <c r="U12" i="7" s="1"/>
  <c r="V12" i="7"/>
  <c r="T24" i="7"/>
  <c r="U24" i="7" s="1"/>
  <c r="V24" i="7"/>
  <c r="V36" i="7"/>
  <c r="T36" i="7"/>
  <c r="U36" i="7" s="1"/>
  <c r="V27" i="7"/>
  <c r="V22" i="7"/>
  <c r="T22" i="7"/>
  <c r="U22" i="7" s="1"/>
  <c r="V30" i="7"/>
  <c r="T30" i="7"/>
  <c r="U30" i="7" s="1"/>
  <c r="T23" i="7"/>
  <c r="U23" i="7" s="1"/>
  <c r="V11" i="7"/>
  <c r="T11" i="7"/>
  <c r="U11" i="7" s="1"/>
  <c r="V28" i="7"/>
  <c r="T28" i="7"/>
  <c r="U28" i="7" s="1"/>
  <c r="V46" i="7"/>
  <c r="T46" i="7"/>
  <c r="U46" i="7" s="1"/>
  <c r="V38" i="7"/>
  <c r="T38" i="7"/>
  <c r="U38" i="7" s="1"/>
  <c r="V19" i="7"/>
  <c r="V20" i="7"/>
  <c r="T20" i="7"/>
  <c r="U20" i="7" s="1"/>
  <c r="V17" i="7"/>
  <c r="T17" i="7"/>
  <c r="U17" i="7" s="1"/>
  <c r="T40" i="7"/>
  <c r="U40" i="7" s="1"/>
  <c r="V40" i="7"/>
  <c r="V35" i="7"/>
  <c r="V8" i="7"/>
  <c r="T8" i="7"/>
  <c r="U8" i="7" s="1"/>
  <c r="T9" i="7"/>
  <c r="U9" i="7" s="1"/>
  <c r="V9" i="7"/>
  <c r="T45" i="7"/>
  <c r="U45" i="7" s="1"/>
  <c r="V45" i="7"/>
  <c r="V6" i="7"/>
  <c r="T29" i="7"/>
  <c r="U29" i="7" s="1"/>
  <c r="V29" i="7"/>
  <c r="T37" i="7"/>
  <c r="U37" i="7" s="1"/>
  <c r="V37" i="7"/>
  <c r="T13" i="7"/>
  <c r="U13" i="7" s="1"/>
  <c r="V13" i="7"/>
  <c r="T16" i="7"/>
  <c r="U16" i="7" s="1"/>
  <c r="V16" i="7"/>
  <c r="V34" i="6"/>
  <c r="T34" i="6"/>
  <c r="U34" i="6" s="1"/>
  <c r="V19" i="6"/>
  <c r="T19" i="6"/>
  <c r="U19" i="6" s="1"/>
  <c r="V36" i="6"/>
  <c r="T36" i="6"/>
  <c r="U36" i="6" s="1"/>
  <c r="V26" i="6"/>
  <c r="T26" i="6"/>
  <c r="U26" i="6" s="1"/>
  <c r="V14" i="6"/>
  <c r="T23" i="6"/>
  <c r="U23" i="6" s="1"/>
  <c r="T29" i="6"/>
  <c r="U29" i="6" s="1"/>
  <c r="V29" i="6"/>
  <c r="V28" i="6"/>
  <c r="T28" i="6"/>
  <c r="U28" i="6" s="1"/>
  <c r="V27" i="6"/>
  <c r="T27" i="6"/>
  <c r="U27" i="6" s="1"/>
  <c r="T40" i="6"/>
  <c r="U40" i="6" s="1"/>
  <c r="V40" i="6"/>
  <c r="T7" i="6"/>
  <c r="U7" i="6" s="1"/>
  <c r="T37" i="6"/>
  <c r="U37" i="6" s="1"/>
  <c r="V37" i="6"/>
  <c r="V50" i="6"/>
  <c r="T50" i="6"/>
  <c r="U50" i="6" s="1"/>
  <c r="T30" i="6"/>
  <c r="U30" i="6" s="1"/>
  <c r="V18" i="6"/>
  <c r="T18" i="6"/>
  <c r="U18" i="6" s="1"/>
  <c r="V22" i="6"/>
  <c r="V7" i="6"/>
  <c r="V44" i="6"/>
  <c r="T44" i="6"/>
  <c r="U44" i="6" s="1"/>
  <c r="T48" i="6"/>
  <c r="U48" i="6" s="1"/>
  <c r="V48" i="6"/>
  <c r="V20" i="6"/>
  <c r="T20" i="6"/>
  <c r="U20" i="6" s="1"/>
  <c r="V25" i="6"/>
  <c r="T25" i="6"/>
  <c r="U25" i="6" s="1"/>
  <c r="V17" i="6"/>
  <c r="T17" i="6"/>
  <c r="U17" i="6" s="1"/>
  <c r="V35" i="6"/>
  <c r="T35" i="6"/>
  <c r="U35" i="6" s="1"/>
  <c r="T32" i="6"/>
  <c r="U32" i="6" s="1"/>
  <c r="V32" i="6"/>
  <c r="V42" i="6"/>
  <c r="T42" i="6"/>
  <c r="U42" i="6" s="1"/>
  <c r="T21" i="6"/>
  <c r="U21" i="6" s="1"/>
  <c r="V21" i="6"/>
  <c r="T45" i="6"/>
  <c r="U45" i="6" s="1"/>
  <c r="V45" i="6"/>
  <c r="V13" i="6"/>
  <c r="T16" i="6"/>
  <c r="U16" i="6" s="1"/>
  <c r="V16" i="6"/>
  <c r="V33" i="6"/>
  <c r="T33" i="6"/>
  <c r="U33" i="6" s="1"/>
  <c r="V49" i="6"/>
  <c r="T49" i="6"/>
  <c r="U49" i="6" s="1"/>
  <c r="V41" i="6"/>
  <c r="T41" i="6"/>
  <c r="U41" i="6" s="1"/>
  <c r="V43" i="6"/>
  <c r="T43" i="6"/>
  <c r="U43" i="6" s="1"/>
  <c r="T24" i="6"/>
  <c r="U24" i="6" s="1"/>
  <c r="V24" i="6"/>
  <c r="T9" i="6"/>
  <c r="U9" i="6" s="1"/>
  <c r="V9" i="6"/>
  <c r="V29" i="5"/>
  <c r="V23" i="5"/>
  <c r="T23" i="5"/>
  <c r="U23" i="5" s="1"/>
  <c r="T33" i="5"/>
  <c r="U33" i="5" s="1"/>
  <c r="V10" i="5"/>
  <c r="T10" i="5"/>
  <c r="U10" i="5" s="1"/>
  <c r="V7" i="5"/>
  <c r="T7" i="5"/>
  <c r="U7" i="5" s="1"/>
  <c r="V36" i="5"/>
  <c r="T36" i="5"/>
  <c r="U36" i="5" s="1"/>
  <c r="T32" i="5"/>
  <c r="U32" i="5" s="1"/>
  <c r="V32" i="5"/>
  <c r="V21" i="5"/>
  <c r="T12" i="5"/>
  <c r="U12" i="5" s="1"/>
  <c r="V12" i="5"/>
  <c r="V11" i="5"/>
  <c r="T11" i="5"/>
  <c r="U11" i="5" s="1"/>
  <c r="V28" i="5"/>
  <c r="T28" i="5"/>
  <c r="U28" i="5" s="1"/>
  <c r="V43" i="5"/>
  <c r="T43" i="5"/>
  <c r="U43" i="5" s="1"/>
  <c r="T48" i="5"/>
  <c r="U48" i="5" s="1"/>
  <c r="V48" i="5"/>
  <c r="T45" i="5"/>
  <c r="U45" i="5" s="1"/>
  <c r="V6" i="5"/>
  <c r="V16" i="5"/>
  <c r="T16" i="5"/>
  <c r="U16" i="5" s="1"/>
  <c r="T24" i="5"/>
  <c r="U24" i="5" s="1"/>
  <c r="V24" i="5"/>
  <c r="V41" i="5"/>
  <c r="V35" i="5"/>
  <c r="T35" i="5"/>
  <c r="U35" i="5" s="1"/>
  <c r="V47" i="5"/>
  <c r="T47" i="5"/>
  <c r="U47" i="5" s="1"/>
  <c r="T5" i="5"/>
  <c r="U5" i="5" s="1"/>
  <c r="V5" i="5"/>
  <c r="T18" i="5"/>
  <c r="U18" i="5" s="1"/>
  <c r="V49" i="5"/>
  <c r="T49" i="5"/>
  <c r="U49" i="5" s="1"/>
  <c r="V27" i="5"/>
  <c r="T27" i="5"/>
  <c r="U27" i="5" s="1"/>
  <c r="T40" i="5"/>
  <c r="U40" i="5" s="1"/>
  <c r="V40" i="5"/>
  <c r="V50" i="5"/>
  <c r="T50" i="5"/>
  <c r="U50" i="5" s="1"/>
  <c r="V39" i="5"/>
  <c r="T39" i="5"/>
  <c r="U39" i="5" s="1"/>
  <c r="V14" i="5"/>
  <c r="T15" i="5"/>
  <c r="U15" i="5" s="1"/>
  <c r="V15" i="5"/>
  <c r="V8" i="5"/>
  <c r="T8" i="5"/>
  <c r="U8" i="5" s="1"/>
  <c r="V44" i="5"/>
  <c r="T44" i="5"/>
  <c r="U44" i="5" s="1"/>
  <c r="V31" i="5"/>
  <c r="T31" i="5"/>
  <c r="U31" i="5" s="1"/>
  <c r="V20" i="5"/>
  <c r="T20" i="5"/>
  <c r="U20" i="5" s="1"/>
  <c r="V22" i="5"/>
  <c r="T19" i="5"/>
  <c r="U19" i="5" s="1"/>
  <c r="V19" i="5"/>
  <c r="V36" i="4"/>
  <c r="T36" i="4"/>
  <c r="U36" i="4" s="1"/>
  <c r="T43" i="4"/>
  <c r="U43" i="4" s="1"/>
  <c r="V43" i="4"/>
  <c r="T40" i="4"/>
  <c r="U40" i="4" s="1"/>
  <c r="V40" i="4"/>
  <c r="V50" i="4"/>
  <c r="T50" i="4"/>
  <c r="U50" i="4" s="1"/>
  <c r="V10" i="4"/>
  <c r="T10" i="4"/>
  <c r="U10" i="4" s="1"/>
  <c r="T18" i="4"/>
  <c r="U18" i="4" s="1"/>
  <c r="V18" i="4"/>
  <c r="T14" i="4"/>
  <c r="U14" i="4" s="1"/>
  <c r="V41" i="4"/>
  <c r="T41" i="4"/>
  <c r="U41" i="4" s="1"/>
  <c r="V25" i="4"/>
  <c r="T25" i="4"/>
  <c r="U25" i="4" s="1"/>
  <c r="V42" i="4"/>
  <c r="T42" i="4"/>
  <c r="U42" i="4" s="1"/>
  <c r="T7" i="4"/>
  <c r="U7" i="4" s="1"/>
  <c r="V7" i="4"/>
  <c r="V13" i="4"/>
  <c r="V28" i="4"/>
  <c r="T28" i="4"/>
  <c r="U28" i="4" s="1"/>
  <c r="V17" i="4"/>
  <c r="T17" i="4"/>
  <c r="U17" i="4" s="1"/>
  <c r="V16" i="4"/>
  <c r="T16" i="4"/>
  <c r="U16" i="4" s="1"/>
  <c r="V29" i="4"/>
  <c r="T9" i="4"/>
  <c r="U9" i="4" s="1"/>
  <c r="V9" i="4"/>
  <c r="T19" i="4"/>
  <c r="U19" i="4" s="1"/>
  <c r="V19" i="4"/>
  <c r="T35" i="4"/>
  <c r="U35" i="4" s="1"/>
  <c r="V35" i="4"/>
  <c r="T32" i="4"/>
  <c r="U32" i="4" s="1"/>
  <c r="V32" i="4"/>
  <c r="T24" i="4"/>
  <c r="U24" i="4" s="1"/>
  <c r="V24" i="4"/>
  <c r="V34" i="4"/>
  <c r="T34" i="4"/>
  <c r="U34" i="4" s="1"/>
  <c r="V23" i="4"/>
  <c r="T23" i="4"/>
  <c r="U23" i="4" s="1"/>
  <c r="T12" i="4"/>
  <c r="U12" i="4" s="1"/>
  <c r="V12" i="4"/>
  <c r="V15" i="4"/>
  <c r="T15" i="4"/>
  <c r="U15" i="4" s="1"/>
  <c r="V49" i="4"/>
  <c r="T49" i="4"/>
  <c r="U49" i="4" s="1"/>
  <c r="V33" i="4"/>
  <c r="T33" i="4"/>
  <c r="U33" i="4" s="1"/>
  <c r="T48" i="4"/>
  <c r="U48" i="4" s="1"/>
  <c r="V48" i="4"/>
  <c r="V45" i="4"/>
  <c r="T6" i="4"/>
  <c r="U6" i="4" s="1"/>
  <c r="V6" i="4"/>
  <c r="V5" i="4"/>
  <c r="V37" i="4"/>
  <c r="T27" i="4"/>
  <c r="U27" i="4" s="1"/>
  <c r="V27" i="4"/>
  <c r="V21" i="4"/>
  <c r="V26" i="4"/>
  <c r="T26" i="4"/>
  <c r="U26" i="4" s="1"/>
  <c r="V11" i="1"/>
  <c r="V13" i="1"/>
  <c r="V12" i="1"/>
  <c r="V15" i="1"/>
  <c r="V8" i="1"/>
  <c r="V14" i="1"/>
  <c r="V9" i="1"/>
  <c r="V17" i="1"/>
  <c r="V16" i="1"/>
  <c r="V10" i="1"/>
  <c r="V7" i="1"/>
  <c r="V6" i="1"/>
  <c r="T30" i="1"/>
  <c r="U30" i="1" s="1"/>
  <c r="T20" i="1"/>
  <c r="U20" i="1" s="1"/>
  <c r="T38" i="1"/>
  <c r="U38" i="1" s="1"/>
  <c r="T49" i="1"/>
  <c r="U49" i="1" s="1"/>
  <c r="T28" i="1"/>
  <c r="U28" i="1" s="1"/>
  <c r="T35" i="1"/>
  <c r="U35" i="1" s="1"/>
  <c r="T15" i="1"/>
  <c r="U15" i="1" s="1"/>
  <c r="T21" i="1"/>
  <c r="U21" i="1" s="1"/>
  <c r="T9" i="1"/>
  <c r="U9" i="1" s="1"/>
  <c r="T17" i="1"/>
  <c r="U17" i="1" s="1"/>
  <c r="T25" i="1"/>
  <c r="U25" i="1" s="1"/>
  <c r="T12" i="1"/>
  <c r="U12" i="1" s="1"/>
  <c r="T37" i="1"/>
  <c r="U37" i="1" s="1"/>
  <c r="T32" i="1"/>
  <c r="U32" i="1" s="1"/>
  <c r="T48" i="1"/>
  <c r="U48" i="1" s="1"/>
  <c r="T11" i="1"/>
  <c r="U11" i="1" s="1"/>
  <c r="T19" i="1"/>
  <c r="U19" i="1" s="1"/>
  <c r="T27" i="1"/>
  <c r="U27" i="1" s="1"/>
  <c r="T13" i="1"/>
  <c r="U13" i="1" s="1"/>
  <c r="T41" i="1"/>
  <c r="U41" i="1" s="1"/>
  <c r="T34" i="1"/>
  <c r="U34" i="1" s="1"/>
  <c r="T31" i="1"/>
  <c r="U31" i="1" s="1"/>
  <c r="T43" i="1"/>
  <c r="U43" i="1" s="1"/>
  <c r="T23" i="1"/>
  <c r="U23" i="1" s="1"/>
  <c r="T18" i="1"/>
  <c r="U18" i="1" s="1"/>
  <c r="T42" i="1"/>
  <c r="U42" i="1" s="1"/>
  <c r="T50" i="1"/>
  <c r="U50" i="1" s="1"/>
  <c r="T7" i="1"/>
  <c r="U7" i="1" s="1"/>
  <c r="T46" i="1"/>
  <c r="U46" i="1" s="1"/>
  <c r="T10" i="1"/>
  <c r="U10" i="1" s="1"/>
  <c r="T45" i="1"/>
  <c r="U45" i="1" s="1"/>
  <c r="T33" i="1"/>
  <c r="U33" i="1" s="1"/>
  <c r="T26" i="1"/>
  <c r="U26" i="1" s="1"/>
  <c r="T6" i="1"/>
  <c r="U6" i="1" s="1"/>
  <c r="T14" i="1"/>
  <c r="U14" i="1" s="1"/>
  <c r="T22" i="1"/>
  <c r="U22" i="1" s="1"/>
  <c r="T39" i="1"/>
  <c r="U39" i="1" s="1"/>
  <c r="T47" i="1"/>
  <c r="U47" i="1" s="1"/>
  <c r="T36" i="1"/>
  <c r="U36" i="1" s="1"/>
  <c r="T44" i="1"/>
  <c r="U44" i="1" s="1"/>
  <c r="T8" i="1"/>
  <c r="U8" i="1" s="1"/>
  <c r="T16" i="1"/>
  <c r="U16" i="1" s="1"/>
  <c r="T24" i="1"/>
  <c r="U24" i="1" s="1"/>
  <c r="T40" i="1"/>
  <c r="U40" i="1" s="1"/>
  <c r="T29" i="1"/>
  <c r="U29" i="1" s="1"/>
  <c r="V15" i="7" l="1"/>
  <c r="T9" i="5"/>
  <c r="U9" i="5" s="1"/>
  <c r="T11" i="6"/>
  <c r="U11" i="6" s="1"/>
  <c r="V17" i="5"/>
  <c r="T14" i="7"/>
  <c r="U14" i="7" s="1"/>
  <c r="V7" i="7"/>
  <c r="T15" i="7"/>
  <c r="U15" i="7" s="1"/>
  <c r="V11" i="6"/>
  <c r="T10" i="6"/>
  <c r="U10" i="6" s="1"/>
  <c r="T5" i="6"/>
  <c r="U5" i="6" s="1"/>
  <c r="V10" i="6"/>
  <c r="V9" i="5"/>
  <c r="T14" i="5"/>
  <c r="U14" i="5" s="1"/>
  <c r="T13" i="5"/>
  <c r="U13" i="5" s="1"/>
  <c r="T17" i="5"/>
  <c r="U17" i="5" s="1"/>
  <c r="T7" i="7"/>
  <c r="U7" i="7" s="1"/>
  <c r="V10" i="7"/>
  <c r="V14" i="7"/>
  <c r="T10" i="7"/>
  <c r="U10" i="7" s="1"/>
</calcChain>
</file>

<file path=xl/sharedStrings.xml><?xml version="1.0" encoding="utf-8"?>
<sst xmlns="http://schemas.openxmlformats.org/spreadsheetml/2006/main" count="175" uniqueCount="28">
  <si>
    <t>State</t>
  </si>
  <si>
    <t>Department</t>
  </si>
  <si>
    <t>Input</t>
  </si>
  <si>
    <t>WA</t>
  </si>
  <si>
    <t>Account</t>
  </si>
  <si>
    <t>Total</t>
  </si>
  <si>
    <t>Budget Year</t>
  </si>
  <si>
    <t>Validation</t>
  </si>
  <si>
    <t>Allocation</t>
  </si>
  <si>
    <t>Monthly</t>
  </si>
  <si>
    <t>Bi-monthly</t>
  </si>
  <si>
    <t>Quarterly</t>
  </si>
  <si>
    <t>Six monthly</t>
  </si>
  <si>
    <t>Months between allocations</t>
  </si>
  <si>
    <t>Number of allocations</t>
  </si>
  <si>
    <t>Months between</t>
  </si>
  <si>
    <t>Validation limit</t>
  </si>
  <si>
    <t>Error Validation</t>
  </si>
  <si>
    <t>States</t>
  </si>
  <si>
    <t>NSW</t>
  </si>
  <si>
    <t>QLD</t>
  </si>
  <si>
    <t>VIC</t>
  </si>
  <si>
    <t>Departments</t>
  </si>
  <si>
    <t>Trading</t>
  </si>
  <si>
    <t>Production</t>
  </si>
  <si>
    <t>Distribution</t>
  </si>
  <si>
    <t>Administration</t>
  </si>
  <si>
    <t>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</si>
</sst>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_);[Red]\(&quot;$&quot;#,##0.00\)"/>
    <numFmt numFmtId="165" formatCode="#,##0.00_);[Red]\(#,##0.00\)"/>
    <numFmt numFmtId="166" formatCode="&quot;$&quot;#,##0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rgb="FF3F3F76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7" fontId="1" fillId="0" borderId="0" applyFont="0" applyFill="0" applyBorder="0" applyAlignment="0" applyProtection="0"/>
    <xf numFmtId="165" fontId="1" fillId="0" borderId="0"/>
    <xf numFmtId="0" fontId="2" fillId="2" borderId="1" applyNumberFormat="0" applyAlignment="0" applyProtection="0"/>
  </cellStyleXfs>
  <cellXfs count="18">
    <xf numFmtId="0" fontId="0" fillId="0" borderId="0" xfId="0"/>
    <xf numFmtId="0" fontId="5" fillId="2" borderId="1" xfId="3" applyFont="1" applyAlignment="1">
      <alignment horizontal="center"/>
    </xf>
    <xf numFmtId="0" fontId="4" fillId="0" borderId="2" xfId="0" applyFont="1" applyBorder="1"/>
    <xf numFmtId="165" fontId="0" fillId="0" borderId="2" xfId="0" applyNumberFormat="1" applyBorder="1"/>
    <xf numFmtId="0" fontId="0" fillId="0" borderId="2" xfId="0" applyBorder="1"/>
    <xf numFmtId="0" fontId="3" fillId="2" borderId="2" xfId="3" applyFont="1" applyBorder="1"/>
    <xf numFmtId="37" fontId="4" fillId="0" borderId="2" xfId="1" applyFont="1" applyBorder="1"/>
    <xf numFmtId="0" fontId="5" fillId="2" borderId="2" xfId="3" applyFont="1" applyBorder="1" applyAlignment="1">
      <alignment horizontal="center"/>
    </xf>
    <xf numFmtId="164" fontId="0" fillId="0" borderId="2" xfId="1" applyNumberFormat="1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horizontal="center"/>
    </xf>
    <xf numFmtId="17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66" fontId="3" fillId="2" borderId="2" xfId="3" applyNumberFormat="1" applyFont="1" applyBorder="1"/>
    <xf numFmtId="164" fontId="4" fillId="0" borderId="2" xfId="1" applyNumberFormat="1" applyFont="1" applyBorder="1"/>
    <xf numFmtId="165" fontId="4" fillId="0" borderId="2" xfId="0" applyNumberFormat="1" applyFont="1" applyBorder="1"/>
    <xf numFmtId="37" fontId="0" fillId="0" borderId="2" xfId="1" applyFont="1" applyBorder="1"/>
  </cellXfs>
  <cellStyles count="4">
    <cellStyle name="Comma" xfId="1" builtinId="3" customBuiltin="1"/>
    <cellStyle name="Input" xfId="3" builtinId="20"/>
    <cellStyle name="Normal" xfId="0" builtinId="0"/>
    <cellStyle name="Red_Brackets" xfId="2" xr:uid="{5D93D0A5-A50A-44BD-92BB-8EE070A02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839A-6625-4AAB-886B-386967FFAA3D}">
  <dimension ref="A1:J7"/>
  <sheetViews>
    <sheetView showGridLines="0" zoomScale="145" zoomScaleNormal="145" workbookViewId="0">
      <selection activeCell="B6" sqref="B6"/>
    </sheetView>
  </sheetViews>
  <sheetFormatPr defaultRowHeight="15.75" x14ac:dyDescent="0.25"/>
  <cols>
    <col min="1" max="1" width="13.75" customWidth="1"/>
    <col min="2" max="2" width="9.375" bestFit="1" customWidth="1"/>
    <col min="3" max="3" width="3.5" customWidth="1"/>
    <col min="4" max="4" width="10.625" customWidth="1"/>
    <col min="5" max="5" width="15.75" customWidth="1"/>
    <col min="6" max="6" width="10.625" customWidth="1"/>
    <col min="7" max="7" width="3" customWidth="1"/>
    <col min="9" max="9" width="1" customWidth="1"/>
    <col min="10" max="10" width="12.75" customWidth="1"/>
  </cols>
  <sheetData>
    <row r="1" spans="1:10" ht="31.5" x14ac:dyDescent="0.25">
      <c r="A1" s="6"/>
      <c r="B1" s="12" t="s">
        <v>2</v>
      </c>
      <c r="D1" s="2" t="s">
        <v>8</v>
      </c>
      <c r="E1" s="9" t="s">
        <v>13</v>
      </c>
      <c r="F1" s="9" t="s">
        <v>14</v>
      </c>
    </row>
    <row r="2" spans="1:10" x14ac:dyDescent="0.25">
      <c r="A2" s="2" t="s">
        <v>0</v>
      </c>
      <c r="B2" s="7" t="s">
        <v>19</v>
      </c>
      <c r="D2" s="4" t="s">
        <v>9</v>
      </c>
      <c r="E2" s="4">
        <v>1</v>
      </c>
      <c r="F2" s="4">
        <f>12/E2</f>
        <v>12</v>
      </c>
      <c r="H2" s="2" t="s">
        <v>18</v>
      </c>
      <c r="J2" s="2" t="s">
        <v>22</v>
      </c>
    </row>
    <row r="3" spans="1:10" x14ac:dyDescent="0.25">
      <c r="A3" s="2" t="s">
        <v>6</v>
      </c>
      <c r="B3" s="7">
        <v>2021</v>
      </c>
      <c r="D3" s="8" t="s">
        <v>10</v>
      </c>
      <c r="E3" s="4">
        <v>2</v>
      </c>
      <c r="F3" s="4">
        <f t="shared" ref="F3:F5" si="0">12/E3</f>
        <v>6</v>
      </c>
      <c r="H3" s="4" t="s">
        <v>19</v>
      </c>
      <c r="J3" s="4" t="s">
        <v>23</v>
      </c>
    </row>
    <row r="4" spans="1:10" x14ac:dyDescent="0.25">
      <c r="A4" s="2" t="s">
        <v>16</v>
      </c>
      <c r="B4" s="1">
        <v>6</v>
      </c>
      <c r="D4" s="4" t="s">
        <v>11</v>
      </c>
      <c r="E4" s="4">
        <v>3</v>
      </c>
      <c r="F4" s="4">
        <f t="shared" si="0"/>
        <v>4</v>
      </c>
      <c r="H4" s="4" t="s">
        <v>21</v>
      </c>
      <c r="J4" s="4" t="s">
        <v>24</v>
      </c>
    </row>
    <row r="5" spans="1:10" x14ac:dyDescent="0.25">
      <c r="D5" s="4" t="s">
        <v>12</v>
      </c>
      <c r="E5" s="4">
        <v>6</v>
      </c>
      <c r="F5" s="4">
        <f t="shared" si="0"/>
        <v>2</v>
      </c>
      <c r="H5" s="17" t="s">
        <v>20</v>
      </c>
      <c r="J5" s="4" t="s">
        <v>25</v>
      </c>
    </row>
    <row r="6" spans="1:10" x14ac:dyDescent="0.25">
      <c r="H6" s="4" t="s">
        <v>3</v>
      </c>
      <c r="J6" s="4" t="s">
        <v>26</v>
      </c>
    </row>
    <row r="7" spans="1:10" x14ac:dyDescent="0.25">
      <c r="J7" s="4" t="s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6EAC4-BD97-406F-AFA7-E4BBAD3D918B}">
  <dimension ref="A1:V50"/>
  <sheetViews>
    <sheetView showGridLines="0" tabSelected="1" workbookViewId="0">
      <selection activeCell="H5" sqref="H5"/>
    </sheetView>
  </sheetViews>
  <sheetFormatPr defaultRowHeight="15.75" outlineLevelCol="1" x14ac:dyDescent="0.25"/>
  <cols>
    <col min="1" max="2" width="11.25" bestFit="1" customWidth="1"/>
    <col min="4" max="4" width="10.5" bestFit="1" customWidth="1"/>
    <col min="5" max="5" width="9.875" customWidth="1"/>
    <col min="6" max="6" width="8.375" bestFit="1" customWidth="1"/>
    <col min="7" max="7" width="10.375" customWidth="1"/>
    <col min="8" max="9" width="8" bestFit="1" customWidth="1"/>
    <col min="10" max="17" width="8" hidden="1" customWidth="1" outlineLevel="1"/>
    <col min="18" max="18" width="8" bestFit="1" customWidth="1" collapsed="1"/>
    <col min="19" max="19" width="8" bestFit="1" customWidth="1"/>
    <col min="20" max="20" width="9.5" bestFit="1" customWidth="1"/>
    <col min="21" max="21" width="10.5" customWidth="1"/>
    <col min="22" max="22" width="10.25" customWidth="1"/>
  </cols>
  <sheetData>
    <row r="1" spans="1:22" x14ac:dyDescent="0.25">
      <c r="A1" s="15" t="s">
        <v>0</v>
      </c>
      <c r="B1" s="16" t="str">
        <f>+Control!B2</f>
        <v>NSW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Trading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NSW</v>
      </c>
      <c r="B5" s="4" t="str">
        <f ca="1">$B$2</f>
        <v>Trading</v>
      </c>
      <c r="C5" s="5">
        <v>3456</v>
      </c>
      <c r="D5" s="14">
        <v>-1400000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-116667</v>
      </c>
      <c r="I5" s="17">
        <f t="shared" ref="I5:S20" si="1">IF($F5&lt;&gt;0,IF(MOD(I$3,$F5)=0,ROUND($D5/$G5,0),0),0)</f>
        <v>-116667</v>
      </c>
      <c r="J5" s="17">
        <f t="shared" si="1"/>
        <v>-116667</v>
      </c>
      <c r="K5" s="17">
        <f>IF($F5&lt;&gt;0,IF(MOD(K$3,$F5)=0,ROUND($D5/$G5,0),0),0)</f>
        <v>-116667</v>
      </c>
      <c r="L5" s="17">
        <f>IF($F5&lt;&gt;0,IF(MOD(L$3,$F5)=0,ROUND($D5/$G5,0),0),0)</f>
        <v>-116667</v>
      </c>
      <c r="M5" s="17">
        <f t="shared" si="1"/>
        <v>-116667</v>
      </c>
      <c r="N5" s="17">
        <f t="shared" si="1"/>
        <v>-116667</v>
      </c>
      <c r="O5" s="17">
        <f t="shared" si="1"/>
        <v>-116667</v>
      </c>
      <c r="P5" s="17">
        <f t="shared" si="1"/>
        <v>-116667</v>
      </c>
      <c r="Q5" s="17">
        <f t="shared" si="1"/>
        <v>-116667</v>
      </c>
      <c r="R5" s="17">
        <f t="shared" si="1"/>
        <v>-116667</v>
      </c>
      <c r="S5" s="17">
        <f t="shared" si="1"/>
        <v>-116667</v>
      </c>
      <c r="T5" s="17">
        <f>SUM(H5:S5)</f>
        <v>-1400004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NSW</v>
      </c>
      <c r="B6" s="4" t="str">
        <f t="shared" ref="B6:B50" ca="1" si="3">$B$2</f>
        <v>Trading</v>
      </c>
      <c r="C6" s="5">
        <v>3457</v>
      </c>
      <c r="D6" s="14">
        <v>-1500000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-125000</v>
      </c>
      <c r="I6" s="17">
        <f t="shared" si="1"/>
        <v>-125000</v>
      </c>
      <c r="J6" s="17">
        <f t="shared" si="1"/>
        <v>-125000</v>
      </c>
      <c r="K6" s="17">
        <f t="shared" si="1"/>
        <v>-125000</v>
      </c>
      <c r="L6" s="17">
        <f t="shared" si="1"/>
        <v>-125000</v>
      </c>
      <c r="M6" s="17">
        <f t="shared" si="1"/>
        <v>-125000</v>
      </c>
      <c r="N6" s="17">
        <f t="shared" si="1"/>
        <v>-125000</v>
      </c>
      <c r="O6" s="17">
        <f t="shared" si="1"/>
        <v>-125000</v>
      </c>
      <c r="P6" s="17">
        <f t="shared" si="1"/>
        <v>-125000</v>
      </c>
      <c r="Q6" s="17">
        <f t="shared" si="1"/>
        <v>-125000</v>
      </c>
      <c r="R6" s="17">
        <f t="shared" si="1"/>
        <v>-125000</v>
      </c>
      <c r="S6" s="17">
        <f t="shared" si="1"/>
        <v>-125000</v>
      </c>
      <c r="T6" s="17">
        <f t="shared" ref="T6:T50" si="5">SUM(H6:S6)</f>
        <v>-1500000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NSW</v>
      </c>
      <c r="B7" s="4" t="str">
        <f t="shared" ca="1" si="3"/>
        <v>Trading</v>
      </c>
      <c r="C7" s="5">
        <v>3458</v>
      </c>
      <c r="D7" s="14">
        <v>-1600000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-133333</v>
      </c>
      <c r="I7" s="17">
        <f t="shared" si="1"/>
        <v>-133333</v>
      </c>
      <c r="J7" s="17">
        <f t="shared" si="1"/>
        <v>-133333</v>
      </c>
      <c r="K7" s="17">
        <f t="shared" si="1"/>
        <v>-133333</v>
      </c>
      <c r="L7" s="17">
        <f t="shared" si="1"/>
        <v>-133333</v>
      </c>
      <c r="M7" s="17">
        <f t="shared" si="1"/>
        <v>-133333</v>
      </c>
      <c r="N7" s="17">
        <f t="shared" si="1"/>
        <v>-133333</v>
      </c>
      <c r="O7" s="17">
        <f t="shared" si="1"/>
        <v>-133333</v>
      </c>
      <c r="P7" s="17">
        <f t="shared" si="1"/>
        <v>-133333</v>
      </c>
      <c r="Q7" s="17">
        <f t="shared" si="1"/>
        <v>-133333</v>
      </c>
      <c r="R7" s="17">
        <f t="shared" si="1"/>
        <v>-133333</v>
      </c>
      <c r="S7" s="17">
        <f t="shared" si="1"/>
        <v>-133333</v>
      </c>
      <c r="T7" s="17">
        <f t="shared" si="5"/>
        <v>-1599996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NSW</v>
      </c>
      <c r="B8" s="4" t="str">
        <f t="shared" ca="1" si="3"/>
        <v>Trading</v>
      </c>
      <c r="C8" s="5">
        <v>3459</v>
      </c>
      <c r="D8" s="14">
        <v>-1700000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-141667</v>
      </c>
      <c r="I8" s="17">
        <f t="shared" si="1"/>
        <v>-141667</v>
      </c>
      <c r="J8" s="17">
        <f t="shared" si="1"/>
        <v>-141667</v>
      </c>
      <c r="K8" s="17">
        <f t="shared" si="1"/>
        <v>-141667</v>
      </c>
      <c r="L8" s="17">
        <f t="shared" si="1"/>
        <v>-141667</v>
      </c>
      <c r="M8" s="17">
        <f t="shared" si="1"/>
        <v>-141667</v>
      </c>
      <c r="N8" s="17">
        <f t="shared" si="1"/>
        <v>-141667</v>
      </c>
      <c r="O8" s="17">
        <f t="shared" si="1"/>
        <v>-141667</v>
      </c>
      <c r="P8" s="17">
        <f t="shared" si="1"/>
        <v>-141667</v>
      </c>
      <c r="Q8" s="17">
        <f t="shared" si="1"/>
        <v>-141667</v>
      </c>
      <c r="R8" s="17">
        <f t="shared" si="1"/>
        <v>-141667</v>
      </c>
      <c r="S8" s="17">
        <f t="shared" si="1"/>
        <v>-141667</v>
      </c>
      <c r="T8" s="17">
        <f t="shared" si="5"/>
        <v>-1700004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NSW</v>
      </c>
      <c r="B9" s="4" t="str">
        <f t="shared" ca="1" si="3"/>
        <v>Trading</v>
      </c>
      <c r="C9" s="5">
        <v>3460</v>
      </c>
      <c r="D9" s="14">
        <v>-180000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-15000</v>
      </c>
      <c r="I9" s="17">
        <f t="shared" si="1"/>
        <v>-15000</v>
      </c>
      <c r="J9" s="17">
        <f t="shared" si="1"/>
        <v>-15000</v>
      </c>
      <c r="K9" s="17">
        <f t="shared" si="1"/>
        <v>-15000</v>
      </c>
      <c r="L9" s="17">
        <f t="shared" si="1"/>
        <v>-15000</v>
      </c>
      <c r="M9" s="17">
        <f t="shared" si="1"/>
        <v>-15000</v>
      </c>
      <c r="N9" s="17">
        <f t="shared" si="1"/>
        <v>-15000</v>
      </c>
      <c r="O9" s="17">
        <f t="shared" si="1"/>
        <v>-15000</v>
      </c>
      <c r="P9" s="17">
        <f t="shared" si="1"/>
        <v>-15000</v>
      </c>
      <c r="Q9" s="17">
        <f t="shared" si="1"/>
        <v>-15000</v>
      </c>
      <c r="R9" s="17">
        <f t="shared" si="1"/>
        <v>-15000</v>
      </c>
      <c r="S9" s="17">
        <f t="shared" si="1"/>
        <v>-15000</v>
      </c>
      <c r="T9" s="17">
        <f t="shared" si="5"/>
        <v>-180000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NSW</v>
      </c>
      <c r="B10" s="4" t="str">
        <f t="shared" ca="1" si="3"/>
        <v>Trading</v>
      </c>
      <c r="C10" s="5">
        <v>3461</v>
      </c>
      <c r="D10" s="14">
        <v>-190000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-15833</v>
      </c>
      <c r="I10" s="17">
        <f t="shared" si="1"/>
        <v>-15833</v>
      </c>
      <c r="J10" s="17">
        <f t="shared" si="1"/>
        <v>-15833</v>
      </c>
      <c r="K10" s="17">
        <f t="shared" si="1"/>
        <v>-15833</v>
      </c>
      <c r="L10" s="17">
        <f t="shared" si="1"/>
        <v>-15833</v>
      </c>
      <c r="M10" s="17">
        <f t="shared" si="1"/>
        <v>-15833</v>
      </c>
      <c r="N10" s="17">
        <f t="shared" si="1"/>
        <v>-15833</v>
      </c>
      <c r="O10" s="17">
        <f t="shared" si="1"/>
        <v>-15833</v>
      </c>
      <c r="P10" s="17">
        <f t="shared" si="1"/>
        <v>-15833</v>
      </c>
      <c r="Q10" s="17">
        <f t="shared" si="1"/>
        <v>-15833</v>
      </c>
      <c r="R10" s="17">
        <f t="shared" si="1"/>
        <v>-15833</v>
      </c>
      <c r="S10" s="17">
        <f t="shared" si="1"/>
        <v>-15833</v>
      </c>
      <c r="T10" s="17">
        <f t="shared" si="5"/>
        <v>-189996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NSW</v>
      </c>
      <c r="B11" s="4" t="str">
        <f t="shared" ca="1" si="3"/>
        <v>Trading</v>
      </c>
      <c r="C11" s="5">
        <v>3462</v>
      </c>
      <c r="D11" s="14">
        <v>-200000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-16667</v>
      </c>
      <c r="I11" s="17">
        <f t="shared" si="1"/>
        <v>-16667</v>
      </c>
      <c r="J11" s="17">
        <f t="shared" si="1"/>
        <v>-16667</v>
      </c>
      <c r="K11" s="17">
        <f t="shared" si="1"/>
        <v>-16667</v>
      </c>
      <c r="L11" s="17">
        <f t="shared" si="1"/>
        <v>-16667</v>
      </c>
      <c r="M11" s="17">
        <f t="shared" si="1"/>
        <v>-16667</v>
      </c>
      <c r="N11" s="17">
        <f t="shared" si="1"/>
        <v>-16667</v>
      </c>
      <c r="O11" s="17">
        <f t="shared" si="1"/>
        <v>-16667</v>
      </c>
      <c r="P11" s="17">
        <f t="shared" si="1"/>
        <v>-16667</v>
      </c>
      <c r="Q11" s="17">
        <f t="shared" si="1"/>
        <v>-16667</v>
      </c>
      <c r="R11" s="17">
        <f t="shared" si="1"/>
        <v>-16667</v>
      </c>
      <c r="S11" s="17">
        <f t="shared" si="1"/>
        <v>-16667</v>
      </c>
      <c r="T11" s="17">
        <f t="shared" si="5"/>
        <v>-200004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NSW</v>
      </c>
      <c r="B12" s="4" t="str">
        <f t="shared" ca="1" si="3"/>
        <v>Trading</v>
      </c>
      <c r="C12" s="5">
        <v>3463</v>
      </c>
      <c r="D12" s="14">
        <v>-210000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-17500</v>
      </c>
      <c r="I12" s="17">
        <f t="shared" si="1"/>
        <v>-17500</v>
      </c>
      <c r="J12" s="17">
        <f t="shared" si="1"/>
        <v>-17500</v>
      </c>
      <c r="K12" s="17">
        <f t="shared" si="1"/>
        <v>-17500</v>
      </c>
      <c r="L12" s="17">
        <f t="shared" si="1"/>
        <v>-17500</v>
      </c>
      <c r="M12" s="17">
        <f t="shared" si="1"/>
        <v>-17500</v>
      </c>
      <c r="N12" s="17">
        <f t="shared" si="1"/>
        <v>-17500</v>
      </c>
      <c r="O12" s="17">
        <f t="shared" si="1"/>
        <v>-17500</v>
      </c>
      <c r="P12" s="17">
        <f t="shared" si="1"/>
        <v>-17500</v>
      </c>
      <c r="Q12" s="17">
        <f t="shared" si="1"/>
        <v>-17500</v>
      </c>
      <c r="R12" s="17">
        <f t="shared" si="1"/>
        <v>-17500</v>
      </c>
      <c r="S12" s="17">
        <f t="shared" si="1"/>
        <v>-17500</v>
      </c>
      <c r="T12" s="17">
        <f t="shared" si="5"/>
        <v>-210000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NSW</v>
      </c>
      <c r="B13" s="4" t="str">
        <f t="shared" ca="1" si="3"/>
        <v>Trading</v>
      </c>
      <c r="C13" s="5">
        <v>3464</v>
      </c>
      <c r="D13" s="14">
        <v>-220000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-18333</v>
      </c>
      <c r="I13" s="17">
        <f t="shared" si="1"/>
        <v>-18333</v>
      </c>
      <c r="J13" s="17">
        <f t="shared" si="1"/>
        <v>-18333</v>
      </c>
      <c r="K13" s="17">
        <f t="shared" si="1"/>
        <v>-18333</v>
      </c>
      <c r="L13" s="17">
        <f t="shared" si="1"/>
        <v>-18333</v>
      </c>
      <c r="M13" s="17">
        <f t="shared" si="1"/>
        <v>-18333</v>
      </c>
      <c r="N13" s="17">
        <f t="shared" si="1"/>
        <v>-18333</v>
      </c>
      <c r="O13" s="17">
        <f t="shared" si="1"/>
        <v>-18333</v>
      </c>
      <c r="P13" s="17">
        <f t="shared" si="1"/>
        <v>-18333</v>
      </c>
      <c r="Q13" s="17">
        <f t="shared" si="1"/>
        <v>-18333</v>
      </c>
      <c r="R13" s="17">
        <f t="shared" si="1"/>
        <v>-18333</v>
      </c>
      <c r="S13" s="17">
        <f t="shared" si="1"/>
        <v>-18333</v>
      </c>
      <c r="T13" s="17">
        <f t="shared" si="5"/>
        <v>-219996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NSW</v>
      </c>
      <c r="B14" s="4" t="str">
        <f t="shared" ca="1" si="3"/>
        <v>Trading</v>
      </c>
      <c r="C14" s="5">
        <v>3465</v>
      </c>
      <c r="D14" s="14">
        <v>-230000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-19167</v>
      </c>
      <c r="I14" s="17">
        <f t="shared" si="1"/>
        <v>-19167</v>
      </c>
      <c r="J14" s="17">
        <f t="shared" si="1"/>
        <v>-19167</v>
      </c>
      <c r="K14" s="17">
        <f t="shared" si="1"/>
        <v>-19167</v>
      </c>
      <c r="L14" s="17">
        <f t="shared" si="1"/>
        <v>-19167</v>
      </c>
      <c r="M14" s="17">
        <f t="shared" si="1"/>
        <v>-19167</v>
      </c>
      <c r="N14" s="17">
        <f t="shared" si="1"/>
        <v>-19167</v>
      </c>
      <c r="O14" s="17">
        <f t="shared" si="1"/>
        <v>-19167</v>
      </c>
      <c r="P14" s="17">
        <f t="shared" si="1"/>
        <v>-19167</v>
      </c>
      <c r="Q14" s="17">
        <f t="shared" si="1"/>
        <v>-19167</v>
      </c>
      <c r="R14" s="17">
        <f t="shared" si="1"/>
        <v>-19167</v>
      </c>
      <c r="S14" s="17">
        <f t="shared" si="1"/>
        <v>-19167</v>
      </c>
      <c r="T14" s="17">
        <f t="shared" si="5"/>
        <v>-230004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NSW</v>
      </c>
      <c r="B15" s="4" t="str">
        <f t="shared" ca="1" si="3"/>
        <v>Trading</v>
      </c>
      <c r="C15" s="5">
        <v>3466</v>
      </c>
      <c r="D15" s="14">
        <v>-240000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-20000</v>
      </c>
      <c r="I15" s="17">
        <f t="shared" si="1"/>
        <v>-20000</v>
      </c>
      <c r="J15" s="17">
        <f t="shared" si="1"/>
        <v>-20000</v>
      </c>
      <c r="K15" s="17">
        <f t="shared" si="1"/>
        <v>-20000</v>
      </c>
      <c r="L15" s="17">
        <f t="shared" si="1"/>
        <v>-20000</v>
      </c>
      <c r="M15" s="17">
        <f t="shared" si="1"/>
        <v>-20000</v>
      </c>
      <c r="N15" s="17">
        <f t="shared" si="1"/>
        <v>-20000</v>
      </c>
      <c r="O15" s="17">
        <f t="shared" si="1"/>
        <v>-20000</v>
      </c>
      <c r="P15" s="17">
        <f t="shared" si="1"/>
        <v>-20000</v>
      </c>
      <c r="Q15" s="17">
        <f t="shared" si="1"/>
        <v>-20000</v>
      </c>
      <c r="R15" s="17">
        <f t="shared" si="1"/>
        <v>-20000</v>
      </c>
      <c r="S15" s="17">
        <f t="shared" si="1"/>
        <v>-20000</v>
      </c>
      <c r="T15" s="17">
        <f t="shared" si="5"/>
        <v>-240000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NSW</v>
      </c>
      <c r="B16" s="4" t="str">
        <f t="shared" ca="1" si="3"/>
        <v>Trading</v>
      </c>
      <c r="C16" s="5">
        <v>3467</v>
      </c>
      <c r="D16" s="14">
        <v>-250000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-20833</v>
      </c>
      <c r="I16" s="17">
        <f t="shared" si="1"/>
        <v>-20833</v>
      </c>
      <c r="J16" s="17">
        <f t="shared" si="1"/>
        <v>-20833</v>
      </c>
      <c r="K16" s="17">
        <f t="shared" si="1"/>
        <v>-20833</v>
      </c>
      <c r="L16" s="17">
        <f t="shared" si="1"/>
        <v>-20833</v>
      </c>
      <c r="M16" s="17">
        <f t="shared" si="1"/>
        <v>-20833</v>
      </c>
      <c r="N16" s="17">
        <f t="shared" si="1"/>
        <v>-20833</v>
      </c>
      <c r="O16" s="17">
        <f t="shared" si="1"/>
        <v>-20833</v>
      </c>
      <c r="P16" s="17">
        <f t="shared" si="1"/>
        <v>-20833</v>
      </c>
      <c r="Q16" s="17">
        <f t="shared" si="1"/>
        <v>-20833</v>
      </c>
      <c r="R16" s="17">
        <f t="shared" si="1"/>
        <v>-20833</v>
      </c>
      <c r="S16" s="17">
        <f t="shared" si="1"/>
        <v>-20833</v>
      </c>
      <c r="T16" s="17">
        <f t="shared" si="5"/>
        <v>-249996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NSW</v>
      </c>
      <c r="B17" s="4" t="str">
        <f t="shared" ca="1" si="3"/>
        <v>Trading</v>
      </c>
      <c r="C17" s="5"/>
      <c r="D17" s="14"/>
      <c r="E17" s="5"/>
      <c r="F17" s="4">
        <f>IFERROR(VLOOKUP($E17,Control!$D$2:$F$5,2,0),0)</f>
        <v>0</v>
      </c>
      <c r="G17" s="4">
        <f>IFERROR(VLOOKUP($E17,Control!$D$2:$F$5,3,0),0)</f>
        <v>0</v>
      </c>
      <c r="H17" s="17">
        <f t="shared" si="4"/>
        <v>0</v>
      </c>
      <c r="I17" s="17">
        <f t="shared" si="1"/>
        <v>0</v>
      </c>
      <c r="J17" s="17">
        <f t="shared" si="1"/>
        <v>0</v>
      </c>
      <c r="K17" s="17">
        <f t="shared" si="1"/>
        <v>0</v>
      </c>
      <c r="L17" s="17">
        <f t="shared" si="1"/>
        <v>0</v>
      </c>
      <c r="M17" s="17">
        <f t="shared" si="1"/>
        <v>0</v>
      </c>
      <c r="N17" s="17">
        <f t="shared" si="1"/>
        <v>0</v>
      </c>
      <c r="O17" s="17">
        <f t="shared" si="1"/>
        <v>0</v>
      </c>
      <c r="P17" s="17">
        <f t="shared" si="1"/>
        <v>0</v>
      </c>
      <c r="Q17" s="17">
        <f t="shared" si="1"/>
        <v>0</v>
      </c>
      <c r="R17" s="17">
        <f t="shared" si="1"/>
        <v>0</v>
      </c>
      <c r="S17" s="17">
        <f t="shared" si="1"/>
        <v>0</v>
      </c>
      <c r="T17" s="17">
        <f t="shared" si="5"/>
        <v>0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NSW</v>
      </c>
      <c r="B18" s="4" t="str">
        <f t="shared" ca="1" si="3"/>
        <v>Trading</v>
      </c>
      <c r="C18" s="5">
        <v>4567</v>
      </c>
      <c r="D18" s="14">
        <v>65000</v>
      </c>
      <c r="E18" s="5" t="s">
        <v>9</v>
      </c>
      <c r="F18" s="4">
        <f>IFERROR(VLOOKUP($E18,Control!$D$2:$F$5,2,0),0)</f>
        <v>1</v>
      </c>
      <c r="G18" s="4">
        <f>IFERROR(VLOOKUP($E18,Control!$D$2:$F$5,3,0),0)</f>
        <v>12</v>
      </c>
      <c r="H18" s="17">
        <f t="shared" si="4"/>
        <v>5417</v>
      </c>
      <c r="I18" s="17">
        <f t="shared" si="1"/>
        <v>5417</v>
      </c>
      <c r="J18" s="17">
        <f t="shared" si="1"/>
        <v>5417</v>
      </c>
      <c r="K18" s="17">
        <f t="shared" si="1"/>
        <v>5417</v>
      </c>
      <c r="L18" s="17">
        <f t="shared" si="1"/>
        <v>5417</v>
      </c>
      <c r="M18" s="17">
        <f t="shared" si="1"/>
        <v>5417</v>
      </c>
      <c r="N18" s="17">
        <f t="shared" si="1"/>
        <v>5417</v>
      </c>
      <c r="O18" s="17">
        <f t="shared" si="1"/>
        <v>5417</v>
      </c>
      <c r="P18" s="17">
        <f t="shared" si="1"/>
        <v>5417</v>
      </c>
      <c r="Q18" s="17">
        <f t="shared" si="1"/>
        <v>5417</v>
      </c>
      <c r="R18" s="17">
        <f t="shared" si="1"/>
        <v>5417</v>
      </c>
      <c r="S18" s="17">
        <f t="shared" si="1"/>
        <v>5417</v>
      </c>
      <c r="T18" s="17">
        <f t="shared" si="5"/>
        <v>65004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NSW</v>
      </c>
      <c r="B19" s="4" t="str">
        <f t="shared" ca="1" si="3"/>
        <v>Trading</v>
      </c>
      <c r="C19" s="5">
        <v>4568</v>
      </c>
      <c r="D19" s="14">
        <v>70000</v>
      </c>
      <c r="E19" s="5" t="s">
        <v>9</v>
      </c>
      <c r="F19" s="4">
        <f>IFERROR(VLOOKUP($E19,Control!$D$2:$F$5,2,0),0)</f>
        <v>1</v>
      </c>
      <c r="G19" s="4">
        <f>IFERROR(VLOOKUP($E19,Control!$D$2:$F$5,3,0),0)</f>
        <v>12</v>
      </c>
      <c r="H19" s="17">
        <f t="shared" si="4"/>
        <v>5833</v>
      </c>
      <c r="I19" s="17">
        <f t="shared" si="1"/>
        <v>5833</v>
      </c>
      <c r="J19" s="17">
        <f t="shared" si="1"/>
        <v>5833</v>
      </c>
      <c r="K19" s="17">
        <f t="shared" si="1"/>
        <v>5833</v>
      </c>
      <c r="L19" s="17">
        <f t="shared" si="1"/>
        <v>5833</v>
      </c>
      <c r="M19" s="17">
        <f t="shared" si="1"/>
        <v>5833</v>
      </c>
      <c r="N19" s="17">
        <f t="shared" si="1"/>
        <v>5833</v>
      </c>
      <c r="O19" s="17">
        <f t="shared" si="1"/>
        <v>5833</v>
      </c>
      <c r="P19" s="17">
        <f t="shared" si="1"/>
        <v>5833</v>
      </c>
      <c r="Q19" s="17">
        <f t="shared" si="1"/>
        <v>5833</v>
      </c>
      <c r="R19" s="17">
        <f t="shared" si="1"/>
        <v>5833</v>
      </c>
      <c r="S19" s="17">
        <f t="shared" si="1"/>
        <v>5833</v>
      </c>
      <c r="T19" s="17">
        <f t="shared" si="5"/>
        <v>69996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NSW</v>
      </c>
      <c r="B20" s="4" t="str">
        <f t="shared" ca="1" si="3"/>
        <v>Trading</v>
      </c>
      <c r="C20" s="5">
        <v>4569</v>
      </c>
      <c r="D20" s="14">
        <v>75000</v>
      </c>
      <c r="E20" s="5" t="s">
        <v>9</v>
      </c>
      <c r="F20" s="4">
        <f>IFERROR(VLOOKUP($E20,Control!$D$2:$F$5,2,0),0)</f>
        <v>1</v>
      </c>
      <c r="G20" s="4">
        <f>IFERROR(VLOOKUP($E20,Control!$D$2:$F$5,3,0),0)</f>
        <v>12</v>
      </c>
      <c r="H20" s="17">
        <f t="shared" si="4"/>
        <v>6250</v>
      </c>
      <c r="I20" s="17">
        <f t="shared" si="1"/>
        <v>6250</v>
      </c>
      <c r="J20" s="17">
        <f t="shared" si="1"/>
        <v>6250</v>
      </c>
      <c r="K20" s="17">
        <f t="shared" si="1"/>
        <v>6250</v>
      </c>
      <c r="L20" s="17">
        <f t="shared" si="1"/>
        <v>6250</v>
      </c>
      <c r="M20" s="17">
        <f t="shared" si="1"/>
        <v>6250</v>
      </c>
      <c r="N20" s="17">
        <f t="shared" si="1"/>
        <v>6250</v>
      </c>
      <c r="O20" s="17">
        <f t="shared" si="1"/>
        <v>6250</v>
      </c>
      <c r="P20" s="17">
        <f t="shared" si="1"/>
        <v>6250</v>
      </c>
      <c r="Q20" s="17">
        <f t="shared" si="1"/>
        <v>6250</v>
      </c>
      <c r="R20" s="17">
        <f t="shared" si="1"/>
        <v>6250</v>
      </c>
      <c r="S20" s="17">
        <f t="shared" si="1"/>
        <v>6250</v>
      </c>
      <c r="T20" s="17">
        <f t="shared" si="5"/>
        <v>75000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NSW</v>
      </c>
      <c r="B21" s="4" t="str">
        <f t="shared" ca="1" si="3"/>
        <v>Trading</v>
      </c>
      <c r="C21" s="5">
        <v>4570</v>
      </c>
      <c r="D21" s="14">
        <v>80000</v>
      </c>
      <c r="E21" s="5" t="s">
        <v>9</v>
      </c>
      <c r="F21" s="4">
        <f>IFERROR(VLOOKUP($E21,Control!$D$2:$F$5,2,0),0)</f>
        <v>1</v>
      </c>
      <c r="G21" s="4">
        <f>IFERROR(VLOOKUP($E21,Control!$D$2:$F$5,3,0),0)</f>
        <v>12</v>
      </c>
      <c r="H21" s="17">
        <f t="shared" si="4"/>
        <v>6667</v>
      </c>
      <c r="I21" s="17">
        <f t="shared" si="4"/>
        <v>6667</v>
      </c>
      <c r="J21" s="17">
        <f t="shared" si="4"/>
        <v>6667</v>
      </c>
      <c r="K21" s="17">
        <f t="shared" si="4"/>
        <v>6667</v>
      </c>
      <c r="L21" s="17">
        <f t="shared" si="4"/>
        <v>6667</v>
      </c>
      <c r="M21" s="17">
        <f t="shared" si="4"/>
        <v>6667</v>
      </c>
      <c r="N21" s="17">
        <f t="shared" si="4"/>
        <v>6667</v>
      </c>
      <c r="O21" s="17">
        <f t="shared" si="4"/>
        <v>6667</v>
      </c>
      <c r="P21" s="17">
        <f t="shared" si="4"/>
        <v>6667</v>
      </c>
      <c r="Q21" s="17">
        <f t="shared" si="4"/>
        <v>6667</v>
      </c>
      <c r="R21" s="17">
        <f t="shared" si="4"/>
        <v>6667</v>
      </c>
      <c r="S21" s="17">
        <f t="shared" si="4"/>
        <v>6667</v>
      </c>
      <c r="T21" s="17">
        <f t="shared" si="5"/>
        <v>80004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NSW</v>
      </c>
      <c r="B22" s="4" t="str">
        <f t="shared" ca="1" si="3"/>
        <v>Trading</v>
      </c>
      <c r="C22" s="5">
        <v>4571</v>
      </c>
      <c r="D22" s="14">
        <v>85000</v>
      </c>
      <c r="E22" s="5" t="s">
        <v>9</v>
      </c>
      <c r="F22" s="4">
        <f>IFERROR(VLOOKUP($E22,Control!$D$2:$F$5,2,0),0)</f>
        <v>1</v>
      </c>
      <c r="G22" s="4">
        <f>IFERROR(VLOOKUP($E22,Control!$D$2:$F$5,3,0),0)</f>
        <v>12</v>
      </c>
      <c r="H22" s="17">
        <f t="shared" si="4"/>
        <v>7083</v>
      </c>
      <c r="I22" s="17">
        <f t="shared" si="4"/>
        <v>7083</v>
      </c>
      <c r="J22" s="17">
        <f t="shared" si="4"/>
        <v>7083</v>
      </c>
      <c r="K22" s="17">
        <f t="shared" si="4"/>
        <v>7083</v>
      </c>
      <c r="L22" s="17">
        <f t="shared" si="4"/>
        <v>7083</v>
      </c>
      <c r="M22" s="17">
        <f t="shared" si="4"/>
        <v>7083</v>
      </c>
      <c r="N22" s="17">
        <f t="shared" si="4"/>
        <v>7083</v>
      </c>
      <c r="O22" s="17">
        <f t="shared" si="4"/>
        <v>7083</v>
      </c>
      <c r="P22" s="17">
        <f t="shared" si="4"/>
        <v>7083</v>
      </c>
      <c r="Q22" s="17">
        <f t="shared" si="4"/>
        <v>7083</v>
      </c>
      <c r="R22" s="17">
        <f t="shared" si="4"/>
        <v>7083</v>
      </c>
      <c r="S22" s="17">
        <f t="shared" si="4"/>
        <v>7083</v>
      </c>
      <c r="T22" s="17">
        <f t="shared" si="5"/>
        <v>84996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NSW</v>
      </c>
      <c r="B23" s="4" t="str">
        <f t="shared" ca="1" si="3"/>
        <v>Trading</v>
      </c>
      <c r="C23" s="5">
        <v>4572</v>
      </c>
      <c r="D23" s="14">
        <v>90000</v>
      </c>
      <c r="E23" s="5" t="s">
        <v>9</v>
      </c>
      <c r="F23" s="4">
        <f>IFERROR(VLOOKUP($E23,Control!$D$2:$F$5,2,0),0)</f>
        <v>1</v>
      </c>
      <c r="G23" s="4">
        <f>IFERROR(VLOOKUP($E23,Control!$D$2:$F$5,3,0),0)</f>
        <v>12</v>
      </c>
      <c r="H23" s="17">
        <f t="shared" si="4"/>
        <v>7500</v>
      </c>
      <c r="I23" s="17">
        <f t="shared" si="4"/>
        <v>7500</v>
      </c>
      <c r="J23" s="17">
        <f t="shared" si="4"/>
        <v>7500</v>
      </c>
      <c r="K23" s="17">
        <f t="shared" si="4"/>
        <v>7500</v>
      </c>
      <c r="L23" s="17">
        <f t="shared" si="4"/>
        <v>7500</v>
      </c>
      <c r="M23" s="17">
        <f t="shared" si="4"/>
        <v>7500</v>
      </c>
      <c r="N23" s="17">
        <f t="shared" si="4"/>
        <v>7500</v>
      </c>
      <c r="O23" s="17">
        <f t="shared" si="4"/>
        <v>7500</v>
      </c>
      <c r="P23" s="17">
        <f t="shared" si="4"/>
        <v>7500</v>
      </c>
      <c r="Q23" s="17">
        <f t="shared" si="4"/>
        <v>7500</v>
      </c>
      <c r="R23" s="17">
        <f t="shared" si="4"/>
        <v>7500</v>
      </c>
      <c r="S23" s="17">
        <f t="shared" si="4"/>
        <v>7500</v>
      </c>
      <c r="T23" s="17">
        <f t="shared" si="5"/>
        <v>90000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NSW</v>
      </c>
      <c r="B24" s="4" t="str">
        <f t="shared" ca="1" si="3"/>
        <v>Trading</v>
      </c>
      <c r="C24" s="5">
        <v>4573</v>
      </c>
      <c r="D24" s="14">
        <v>95000</v>
      </c>
      <c r="E24" s="5" t="s">
        <v>9</v>
      </c>
      <c r="F24" s="4">
        <f>IFERROR(VLOOKUP($E24,Control!$D$2:$F$5,2,0),0)</f>
        <v>1</v>
      </c>
      <c r="G24" s="4">
        <f>IFERROR(VLOOKUP($E24,Control!$D$2:$F$5,3,0),0)</f>
        <v>12</v>
      </c>
      <c r="H24" s="17">
        <f t="shared" si="4"/>
        <v>7917</v>
      </c>
      <c r="I24" s="17">
        <f t="shared" si="4"/>
        <v>7917</v>
      </c>
      <c r="J24" s="17">
        <f t="shared" si="4"/>
        <v>7917</v>
      </c>
      <c r="K24" s="17">
        <f t="shared" si="4"/>
        <v>7917</v>
      </c>
      <c r="L24" s="17">
        <f t="shared" si="4"/>
        <v>7917</v>
      </c>
      <c r="M24" s="17">
        <f t="shared" si="4"/>
        <v>7917</v>
      </c>
      <c r="N24" s="17">
        <f t="shared" si="4"/>
        <v>7917</v>
      </c>
      <c r="O24" s="17">
        <f t="shared" si="4"/>
        <v>7917</v>
      </c>
      <c r="P24" s="17">
        <f t="shared" si="4"/>
        <v>7917</v>
      </c>
      <c r="Q24" s="17">
        <f t="shared" si="4"/>
        <v>7917</v>
      </c>
      <c r="R24" s="17">
        <f t="shared" si="4"/>
        <v>7917</v>
      </c>
      <c r="S24" s="17">
        <f t="shared" si="4"/>
        <v>7917</v>
      </c>
      <c r="T24" s="17">
        <f t="shared" si="5"/>
        <v>95004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NSW</v>
      </c>
      <c r="B25" s="4" t="str">
        <f t="shared" ca="1" si="3"/>
        <v>Trading</v>
      </c>
      <c r="C25" s="5">
        <v>4574</v>
      </c>
      <c r="D25" s="14">
        <v>100000</v>
      </c>
      <c r="E25" s="5" t="s">
        <v>9</v>
      </c>
      <c r="F25" s="4">
        <f>IFERROR(VLOOKUP($E25,Control!$D$2:$F$5,2,0),0)</f>
        <v>1</v>
      </c>
      <c r="G25" s="4">
        <f>IFERROR(VLOOKUP($E25,Control!$D$2:$F$5,3,0),0)</f>
        <v>12</v>
      </c>
      <c r="H25" s="17">
        <f t="shared" si="4"/>
        <v>8333</v>
      </c>
      <c r="I25" s="17">
        <f t="shared" si="4"/>
        <v>8333</v>
      </c>
      <c r="J25" s="17">
        <f t="shared" si="4"/>
        <v>8333</v>
      </c>
      <c r="K25" s="17">
        <f t="shared" si="4"/>
        <v>8333</v>
      </c>
      <c r="L25" s="17">
        <f t="shared" si="4"/>
        <v>8333</v>
      </c>
      <c r="M25" s="17">
        <f t="shared" si="4"/>
        <v>8333</v>
      </c>
      <c r="N25" s="17">
        <f t="shared" si="4"/>
        <v>8333</v>
      </c>
      <c r="O25" s="17">
        <f t="shared" si="4"/>
        <v>8333</v>
      </c>
      <c r="P25" s="17">
        <f t="shared" si="4"/>
        <v>8333</v>
      </c>
      <c r="Q25" s="17">
        <f t="shared" si="4"/>
        <v>8333</v>
      </c>
      <c r="R25" s="17">
        <f t="shared" si="4"/>
        <v>8333</v>
      </c>
      <c r="S25" s="17">
        <f t="shared" si="4"/>
        <v>8333</v>
      </c>
      <c r="T25" s="17">
        <f t="shared" si="5"/>
        <v>99996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NSW</v>
      </c>
      <c r="B26" s="4" t="str">
        <f t="shared" ca="1" si="3"/>
        <v>Trading</v>
      </c>
      <c r="C26" s="5">
        <v>4575</v>
      </c>
      <c r="D26" s="14">
        <v>105000</v>
      </c>
      <c r="E26" s="5" t="s">
        <v>9</v>
      </c>
      <c r="F26" s="4">
        <f>IFERROR(VLOOKUP($E26,Control!$D$2:$F$5,2,0),0)</f>
        <v>1</v>
      </c>
      <c r="G26" s="4">
        <f>IFERROR(VLOOKUP($E26,Control!$D$2:$F$5,3,0),0)</f>
        <v>12</v>
      </c>
      <c r="H26" s="17">
        <f t="shared" si="4"/>
        <v>8750</v>
      </c>
      <c r="I26" s="17">
        <f t="shared" si="4"/>
        <v>8750</v>
      </c>
      <c r="J26" s="17">
        <f t="shared" si="4"/>
        <v>8750</v>
      </c>
      <c r="K26" s="17">
        <f t="shared" si="4"/>
        <v>8750</v>
      </c>
      <c r="L26" s="17">
        <f t="shared" si="4"/>
        <v>8750</v>
      </c>
      <c r="M26" s="17">
        <f t="shared" si="4"/>
        <v>8750</v>
      </c>
      <c r="N26" s="17">
        <f t="shared" si="4"/>
        <v>8750</v>
      </c>
      <c r="O26" s="17">
        <f t="shared" si="4"/>
        <v>8750</v>
      </c>
      <c r="P26" s="17">
        <f t="shared" si="4"/>
        <v>8750</v>
      </c>
      <c r="Q26" s="17">
        <f t="shared" si="4"/>
        <v>8750</v>
      </c>
      <c r="R26" s="17">
        <f t="shared" si="4"/>
        <v>8750</v>
      </c>
      <c r="S26" s="17">
        <f t="shared" si="4"/>
        <v>8750</v>
      </c>
      <c r="T26" s="17">
        <f t="shared" si="5"/>
        <v>105000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NSW</v>
      </c>
      <c r="B27" s="4" t="str">
        <f t="shared" ca="1" si="3"/>
        <v>Trading</v>
      </c>
      <c r="C27" s="5">
        <v>4576</v>
      </c>
      <c r="D27" s="14">
        <v>110000</v>
      </c>
      <c r="E27" s="5" t="s">
        <v>9</v>
      </c>
      <c r="F27" s="4">
        <f>IFERROR(VLOOKUP($E27,Control!$D$2:$F$5,2,0),0)</f>
        <v>1</v>
      </c>
      <c r="G27" s="4">
        <f>IFERROR(VLOOKUP($E27,Control!$D$2:$F$5,3,0),0)</f>
        <v>12</v>
      </c>
      <c r="H27" s="17">
        <f t="shared" si="4"/>
        <v>9167</v>
      </c>
      <c r="I27" s="17">
        <f t="shared" si="4"/>
        <v>9167</v>
      </c>
      <c r="J27" s="17">
        <f t="shared" si="4"/>
        <v>9167</v>
      </c>
      <c r="K27" s="17">
        <f t="shared" si="4"/>
        <v>9167</v>
      </c>
      <c r="L27" s="17">
        <f t="shared" si="4"/>
        <v>9167</v>
      </c>
      <c r="M27" s="17">
        <f t="shared" si="4"/>
        <v>9167</v>
      </c>
      <c r="N27" s="17">
        <f t="shared" si="4"/>
        <v>9167</v>
      </c>
      <c r="O27" s="17">
        <f t="shared" si="4"/>
        <v>9167</v>
      </c>
      <c r="P27" s="17">
        <f t="shared" si="4"/>
        <v>9167</v>
      </c>
      <c r="Q27" s="17">
        <f t="shared" si="4"/>
        <v>9167</v>
      </c>
      <c r="R27" s="17">
        <f t="shared" si="4"/>
        <v>9167</v>
      </c>
      <c r="S27" s="17">
        <f t="shared" si="4"/>
        <v>9167</v>
      </c>
      <c r="T27" s="17">
        <f t="shared" si="5"/>
        <v>110004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NSW</v>
      </c>
      <c r="B28" s="4" t="str">
        <f t="shared" ca="1" si="3"/>
        <v>Trading</v>
      </c>
      <c r="C28" s="5">
        <v>4577</v>
      </c>
      <c r="D28" s="14">
        <v>115000</v>
      </c>
      <c r="E28" s="5" t="s">
        <v>9</v>
      </c>
      <c r="F28" s="4">
        <f>IFERROR(VLOOKUP($E28,Control!$D$2:$F$5,2,0),0)</f>
        <v>1</v>
      </c>
      <c r="G28" s="4">
        <f>IFERROR(VLOOKUP($E28,Control!$D$2:$F$5,3,0),0)</f>
        <v>12</v>
      </c>
      <c r="H28" s="17">
        <f t="shared" si="4"/>
        <v>9583</v>
      </c>
      <c r="I28" s="17">
        <f t="shared" si="4"/>
        <v>9583</v>
      </c>
      <c r="J28" s="17">
        <f t="shared" si="4"/>
        <v>9583</v>
      </c>
      <c r="K28" s="17">
        <f t="shared" si="4"/>
        <v>9583</v>
      </c>
      <c r="L28" s="17">
        <f t="shared" si="4"/>
        <v>9583</v>
      </c>
      <c r="M28" s="17">
        <f t="shared" si="4"/>
        <v>9583</v>
      </c>
      <c r="N28" s="17">
        <f t="shared" si="4"/>
        <v>9583</v>
      </c>
      <c r="O28" s="17">
        <f t="shared" si="4"/>
        <v>9583</v>
      </c>
      <c r="P28" s="17">
        <f t="shared" si="4"/>
        <v>9583</v>
      </c>
      <c r="Q28" s="17">
        <f t="shared" si="4"/>
        <v>9583</v>
      </c>
      <c r="R28" s="17">
        <f t="shared" si="4"/>
        <v>9583</v>
      </c>
      <c r="S28" s="17">
        <f t="shared" si="4"/>
        <v>9583</v>
      </c>
      <c r="T28" s="17">
        <f t="shared" si="5"/>
        <v>114996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NSW</v>
      </c>
      <c r="B29" s="4" t="str">
        <f t="shared" ca="1" si="3"/>
        <v>Trading</v>
      </c>
      <c r="C29" s="5">
        <v>4578</v>
      </c>
      <c r="D29" s="14">
        <v>120000</v>
      </c>
      <c r="E29" s="5" t="s">
        <v>9</v>
      </c>
      <c r="F29" s="4">
        <f>IFERROR(VLOOKUP($E29,Control!$D$2:$F$5,2,0),0)</f>
        <v>1</v>
      </c>
      <c r="G29" s="4">
        <f>IFERROR(VLOOKUP($E29,Control!$D$2:$F$5,3,0),0)</f>
        <v>12</v>
      </c>
      <c r="H29" s="17">
        <f t="shared" si="4"/>
        <v>10000</v>
      </c>
      <c r="I29" s="17">
        <f t="shared" si="4"/>
        <v>10000</v>
      </c>
      <c r="J29" s="17">
        <f t="shared" si="4"/>
        <v>10000</v>
      </c>
      <c r="K29" s="17">
        <f t="shared" si="4"/>
        <v>10000</v>
      </c>
      <c r="L29" s="17">
        <f t="shared" si="4"/>
        <v>10000</v>
      </c>
      <c r="M29" s="17">
        <f t="shared" si="4"/>
        <v>10000</v>
      </c>
      <c r="N29" s="17">
        <f t="shared" si="4"/>
        <v>10000</v>
      </c>
      <c r="O29" s="17">
        <f t="shared" si="4"/>
        <v>10000</v>
      </c>
      <c r="P29" s="17">
        <f t="shared" si="4"/>
        <v>10000</v>
      </c>
      <c r="Q29" s="17">
        <f t="shared" si="4"/>
        <v>10000</v>
      </c>
      <c r="R29" s="17">
        <f t="shared" si="4"/>
        <v>10000</v>
      </c>
      <c r="S29" s="17">
        <f t="shared" si="4"/>
        <v>10000</v>
      </c>
      <c r="T29" s="17">
        <f t="shared" si="5"/>
        <v>120000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NSW</v>
      </c>
      <c r="B30" s="4" t="str">
        <f t="shared" ca="1" si="3"/>
        <v>Trading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NSW</v>
      </c>
      <c r="B31" s="4" t="str">
        <f t="shared" ca="1" si="3"/>
        <v>Trading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NSW</v>
      </c>
      <c r="B32" s="4" t="str">
        <f t="shared" ca="1" si="3"/>
        <v>Trading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NSW</v>
      </c>
      <c r="B33" s="4" t="str">
        <f t="shared" ca="1" si="3"/>
        <v>Trading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NSW</v>
      </c>
      <c r="B34" s="4" t="str">
        <f t="shared" ca="1" si="3"/>
        <v>Trading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NSW</v>
      </c>
      <c r="B35" s="4" t="str">
        <f t="shared" ca="1" si="3"/>
        <v>Trading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NSW</v>
      </c>
      <c r="B36" s="4" t="str">
        <f t="shared" ca="1" si="3"/>
        <v>Trading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NSW</v>
      </c>
      <c r="B37" s="4" t="str">
        <f t="shared" ca="1" si="3"/>
        <v>Trading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NSW</v>
      </c>
      <c r="B38" s="4" t="str">
        <f t="shared" ca="1" si="3"/>
        <v>Trading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NSW</v>
      </c>
      <c r="B39" s="4" t="str">
        <f t="shared" ca="1" si="3"/>
        <v>Trading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NSW</v>
      </c>
      <c r="B40" s="4" t="str">
        <f t="shared" ca="1" si="3"/>
        <v>Trading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NSW</v>
      </c>
      <c r="B41" s="4" t="str">
        <f t="shared" ca="1" si="3"/>
        <v>Trading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NSW</v>
      </c>
      <c r="B42" s="4" t="str">
        <f t="shared" ca="1" si="3"/>
        <v>Trading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NSW</v>
      </c>
      <c r="B43" s="4" t="str">
        <f t="shared" ca="1" si="3"/>
        <v>Trading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NSW</v>
      </c>
      <c r="B44" s="4" t="str">
        <f t="shared" ca="1" si="3"/>
        <v>Trading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NSW</v>
      </c>
      <c r="B45" s="4" t="str">
        <f t="shared" ca="1" si="3"/>
        <v>Trading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NSW</v>
      </c>
      <c r="B46" s="4" t="str">
        <f t="shared" ca="1" si="3"/>
        <v>Trading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NSW</v>
      </c>
      <c r="B47" s="4" t="str">
        <f t="shared" ca="1" si="3"/>
        <v>Trading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NSW</v>
      </c>
      <c r="B48" s="4" t="str">
        <f t="shared" ca="1" si="3"/>
        <v>Trading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NSW</v>
      </c>
      <c r="B49" s="4" t="str">
        <f t="shared" ca="1" si="3"/>
        <v>Trading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NSW</v>
      </c>
      <c r="B50" s="4" t="str">
        <f t="shared" ca="1" si="3"/>
        <v>Trading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F1CF4-A545-46F0-9679-C7D7D2A5876D}">
          <x14:formula1>
            <xm:f>Control!$D$2:$D$5</xm:f>
          </x14:formula1>
          <xm:sqref>E5:E50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3E89-6A02-4DA1-9A7B-D4F23EDB3846}">
  <dimension ref="A1:V50"/>
  <sheetViews>
    <sheetView showGridLines="0" workbookViewId="0">
      <selection activeCell="T5" sqref="T5:T18"/>
    </sheetView>
  </sheetViews>
  <sheetFormatPr defaultRowHeight="15.75" outlineLevelCol="1" x14ac:dyDescent="0.25"/>
  <cols>
    <col min="1" max="1" width="12.875" customWidth="1"/>
    <col min="2" max="2" width="15" customWidth="1"/>
    <col min="4" max="4" width="10.5" bestFit="1" customWidth="1"/>
    <col min="5" max="5" width="9.875" customWidth="1"/>
    <col min="6" max="6" width="10.375" bestFit="1" customWidth="1"/>
    <col min="7" max="7" width="10.375" customWidth="1"/>
    <col min="8" max="9" width="8" bestFit="1" customWidth="1"/>
    <col min="10" max="17" width="8" bestFit="1" customWidth="1" outlineLevel="1"/>
    <col min="18" max="19" width="8" bestFit="1" customWidth="1"/>
    <col min="20" max="20" width="9.5" bestFit="1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NSW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Production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NSW</v>
      </c>
      <c r="B5" s="4" t="str">
        <f ca="1">$B$2</f>
        <v>Production</v>
      </c>
      <c r="C5" s="5">
        <v>5678</v>
      </c>
      <c r="D5" s="14">
        <v>50000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4167</v>
      </c>
      <c r="I5" s="17">
        <f t="shared" ref="I5:S20" si="1">IF($F5&lt;&gt;0,IF(MOD(I$3,$F5)=0,ROUND($D5/$G5,0),0),0)</f>
        <v>4167</v>
      </c>
      <c r="J5" s="17">
        <f t="shared" si="1"/>
        <v>4167</v>
      </c>
      <c r="K5" s="17">
        <f>IF($F5&lt;&gt;0,IF(MOD(K$3,$F5)=0,ROUND($D5/$G5,0),0),0)</f>
        <v>4167</v>
      </c>
      <c r="L5" s="17">
        <f>IF($F5&lt;&gt;0,IF(MOD(L$3,$F5)=0,ROUND($D5/$G5,0),0),0)</f>
        <v>4167</v>
      </c>
      <c r="M5" s="17">
        <f t="shared" si="1"/>
        <v>4167</v>
      </c>
      <c r="N5" s="17">
        <f t="shared" si="1"/>
        <v>4167</v>
      </c>
      <c r="O5" s="17">
        <f t="shared" si="1"/>
        <v>4167</v>
      </c>
      <c r="P5" s="17">
        <f t="shared" si="1"/>
        <v>4167</v>
      </c>
      <c r="Q5" s="17">
        <f t="shared" si="1"/>
        <v>4167</v>
      </c>
      <c r="R5" s="17">
        <f t="shared" si="1"/>
        <v>4167</v>
      </c>
      <c r="S5" s="17">
        <f t="shared" si="1"/>
        <v>4167</v>
      </c>
      <c r="T5" s="17">
        <f>SUM(H5:S5)</f>
        <v>50004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NSW</v>
      </c>
      <c r="B6" s="4" t="str">
        <f t="shared" ref="B6:B50" ca="1" si="3">$B$2</f>
        <v>Production</v>
      </c>
      <c r="C6" s="5">
        <v>5679</v>
      </c>
      <c r="D6" s="14">
        <v>57000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4750</v>
      </c>
      <c r="I6" s="17">
        <f t="shared" si="1"/>
        <v>4750</v>
      </c>
      <c r="J6" s="17">
        <f t="shared" si="1"/>
        <v>4750</v>
      </c>
      <c r="K6" s="17">
        <f t="shared" si="1"/>
        <v>4750</v>
      </c>
      <c r="L6" s="17">
        <f t="shared" si="1"/>
        <v>4750</v>
      </c>
      <c r="M6" s="17">
        <f t="shared" si="1"/>
        <v>4750</v>
      </c>
      <c r="N6" s="17">
        <f t="shared" si="1"/>
        <v>4750</v>
      </c>
      <c r="O6" s="17">
        <f t="shared" si="1"/>
        <v>4750</v>
      </c>
      <c r="P6" s="17">
        <f t="shared" si="1"/>
        <v>4750</v>
      </c>
      <c r="Q6" s="17">
        <f t="shared" si="1"/>
        <v>4750</v>
      </c>
      <c r="R6" s="17">
        <f t="shared" si="1"/>
        <v>4750</v>
      </c>
      <c r="S6" s="17">
        <f t="shared" si="1"/>
        <v>4750</v>
      </c>
      <c r="T6" s="17">
        <f t="shared" ref="T6:T50" si="5">SUM(H6:S6)</f>
        <v>57000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NSW</v>
      </c>
      <c r="B7" s="4" t="str">
        <f t="shared" ca="1" si="3"/>
        <v>Production</v>
      </c>
      <c r="C7" s="5">
        <v>5680</v>
      </c>
      <c r="D7" s="14">
        <v>64000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5333</v>
      </c>
      <c r="I7" s="17">
        <f t="shared" si="1"/>
        <v>5333</v>
      </c>
      <c r="J7" s="17">
        <f t="shared" si="1"/>
        <v>5333</v>
      </c>
      <c r="K7" s="17">
        <f t="shared" si="1"/>
        <v>5333</v>
      </c>
      <c r="L7" s="17">
        <f t="shared" si="1"/>
        <v>5333</v>
      </c>
      <c r="M7" s="17">
        <f t="shared" si="1"/>
        <v>5333</v>
      </c>
      <c r="N7" s="17">
        <f t="shared" si="1"/>
        <v>5333</v>
      </c>
      <c r="O7" s="17">
        <f t="shared" si="1"/>
        <v>5333</v>
      </c>
      <c r="P7" s="17">
        <f t="shared" si="1"/>
        <v>5333</v>
      </c>
      <c r="Q7" s="17">
        <f t="shared" si="1"/>
        <v>5333</v>
      </c>
      <c r="R7" s="17">
        <f t="shared" si="1"/>
        <v>5333</v>
      </c>
      <c r="S7" s="17">
        <f t="shared" si="1"/>
        <v>5333</v>
      </c>
      <c r="T7" s="17">
        <f t="shared" si="5"/>
        <v>63996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NSW</v>
      </c>
      <c r="B8" s="4" t="str">
        <f t="shared" ca="1" si="3"/>
        <v>Production</v>
      </c>
      <c r="C8" s="5">
        <v>5681</v>
      </c>
      <c r="D8" s="14">
        <v>71000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5917</v>
      </c>
      <c r="I8" s="17">
        <f t="shared" si="1"/>
        <v>5917</v>
      </c>
      <c r="J8" s="17">
        <f t="shared" si="1"/>
        <v>5917</v>
      </c>
      <c r="K8" s="17">
        <f t="shared" si="1"/>
        <v>5917</v>
      </c>
      <c r="L8" s="17">
        <f t="shared" si="1"/>
        <v>5917</v>
      </c>
      <c r="M8" s="17">
        <f t="shared" si="1"/>
        <v>5917</v>
      </c>
      <c r="N8" s="17">
        <f t="shared" si="1"/>
        <v>5917</v>
      </c>
      <c r="O8" s="17">
        <f t="shared" si="1"/>
        <v>5917</v>
      </c>
      <c r="P8" s="17">
        <f t="shared" si="1"/>
        <v>5917</v>
      </c>
      <c r="Q8" s="17">
        <f t="shared" si="1"/>
        <v>5917</v>
      </c>
      <c r="R8" s="17">
        <f t="shared" si="1"/>
        <v>5917</v>
      </c>
      <c r="S8" s="17">
        <f t="shared" si="1"/>
        <v>5917</v>
      </c>
      <c r="T8" s="17">
        <f t="shared" si="5"/>
        <v>71004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NSW</v>
      </c>
      <c r="B9" s="4" t="str">
        <f t="shared" ca="1" si="3"/>
        <v>Production</v>
      </c>
      <c r="C9" s="5">
        <v>5682</v>
      </c>
      <c r="D9" s="14">
        <v>78000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6500</v>
      </c>
      <c r="I9" s="17">
        <f t="shared" si="1"/>
        <v>6500</v>
      </c>
      <c r="J9" s="17">
        <f t="shared" si="1"/>
        <v>6500</v>
      </c>
      <c r="K9" s="17">
        <f t="shared" si="1"/>
        <v>6500</v>
      </c>
      <c r="L9" s="17">
        <f t="shared" si="1"/>
        <v>6500</v>
      </c>
      <c r="M9" s="17">
        <f t="shared" si="1"/>
        <v>6500</v>
      </c>
      <c r="N9" s="17">
        <f t="shared" si="1"/>
        <v>6500</v>
      </c>
      <c r="O9" s="17">
        <f t="shared" si="1"/>
        <v>6500</v>
      </c>
      <c r="P9" s="17">
        <f t="shared" si="1"/>
        <v>6500</v>
      </c>
      <c r="Q9" s="17">
        <f t="shared" si="1"/>
        <v>6500</v>
      </c>
      <c r="R9" s="17">
        <f t="shared" si="1"/>
        <v>6500</v>
      </c>
      <c r="S9" s="17">
        <f t="shared" si="1"/>
        <v>6500</v>
      </c>
      <c r="T9" s="17">
        <f t="shared" si="5"/>
        <v>78000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NSW</v>
      </c>
      <c r="B10" s="4" t="str">
        <f t="shared" ca="1" si="3"/>
        <v>Production</v>
      </c>
      <c r="C10" s="5">
        <v>5683</v>
      </c>
      <c r="D10" s="14">
        <v>85000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7083</v>
      </c>
      <c r="I10" s="17">
        <f t="shared" si="1"/>
        <v>7083</v>
      </c>
      <c r="J10" s="17">
        <f t="shared" si="1"/>
        <v>7083</v>
      </c>
      <c r="K10" s="17">
        <f t="shared" si="1"/>
        <v>7083</v>
      </c>
      <c r="L10" s="17">
        <f t="shared" si="1"/>
        <v>7083</v>
      </c>
      <c r="M10" s="17">
        <f t="shared" si="1"/>
        <v>7083</v>
      </c>
      <c r="N10" s="17">
        <f t="shared" si="1"/>
        <v>7083</v>
      </c>
      <c r="O10" s="17">
        <f t="shared" si="1"/>
        <v>7083</v>
      </c>
      <c r="P10" s="17">
        <f t="shared" si="1"/>
        <v>7083</v>
      </c>
      <c r="Q10" s="17">
        <f t="shared" si="1"/>
        <v>7083</v>
      </c>
      <c r="R10" s="17">
        <f t="shared" si="1"/>
        <v>7083</v>
      </c>
      <c r="S10" s="17">
        <f t="shared" si="1"/>
        <v>7083</v>
      </c>
      <c r="T10" s="17">
        <f t="shared" si="5"/>
        <v>84996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NSW</v>
      </c>
      <c r="B11" s="4" t="str">
        <f t="shared" ca="1" si="3"/>
        <v>Production</v>
      </c>
      <c r="C11" s="5">
        <v>5684</v>
      </c>
      <c r="D11" s="14">
        <v>92000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7667</v>
      </c>
      <c r="I11" s="17">
        <f t="shared" si="1"/>
        <v>7667</v>
      </c>
      <c r="J11" s="17">
        <f t="shared" si="1"/>
        <v>7667</v>
      </c>
      <c r="K11" s="17">
        <f t="shared" si="1"/>
        <v>7667</v>
      </c>
      <c r="L11" s="17">
        <f t="shared" si="1"/>
        <v>7667</v>
      </c>
      <c r="M11" s="17">
        <f t="shared" si="1"/>
        <v>7667</v>
      </c>
      <c r="N11" s="17">
        <f t="shared" si="1"/>
        <v>7667</v>
      </c>
      <c r="O11" s="17">
        <f t="shared" si="1"/>
        <v>7667</v>
      </c>
      <c r="P11" s="17">
        <f t="shared" si="1"/>
        <v>7667</v>
      </c>
      <c r="Q11" s="17">
        <f t="shared" si="1"/>
        <v>7667</v>
      </c>
      <c r="R11" s="17">
        <f t="shared" si="1"/>
        <v>7667</v>
      </c>
      <c r="S11" s="17">
        <f t="shared" si="1"/>
        <v>7667</v>
      </c>
      <c r="T11" s="17">
        <f t="shared" si="5"/>
        <v>92004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NSW</v>
      </c>
      <c r="B12" s="4" t="str">
        <f t="shared" ca="1" si="3"/>
        <v>Production</v>
      </c>
      <c r="C12" s="5">
        <v>5685</v>
      </c>
      <c r="D12" s="14">
        <v>99000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8250</v>
      </c>
      <c r="I12" s="17">
        <f t="shared" si="1"/>
        <v>8250</v>
      </c>
      <c r="J12" s="17">
        <f t="shared" si="1"/>
        <v>8250</v>
      </c>
      <c r="K12" s="17">
        <f t="shared" si="1"/>
        <v>8250</v>
      </c>
      <c r="L12" s="17">
        <f t="shared" si="1"/>
        <v>8250</v>
      </c>
      <c r="M12" s="17">
        <f t="shared" si="1"/>
        <v>8250</v>
      </c>
      <c r="N12" s="17">
        <f t="shared" si="1"/>
        <v>8250</v>
      </c>
      <c r="O12" s="17">
        <f t="shared" si="1"/>
        <v>8250</v>
      </c>
      <c r="P12" s="17">
        <f t="shared" si="1"/>
        <v>8250</v>
      </c>
      <c r="Q12" s="17">
        <f t="shared" si="1"/>
        <v>8250</v>
      </c>
      <c r="R12" s="17">
        <f t="shared" si="1"/>
        <v>8250</v>
      </c>
      <c r="S12" s="17">
        <f t="shared" si="1"/>
        <v>8250</v>
      </c>
      <c r="T12" s="17">
        <f t="shared" si="5"/>
        <v>99000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NSW</v>
      </c>
      <c r="B13" s="4" t="str">
        <f t="shared" ca="1" si="3"/>
        <v>Production</v>
      </c>
      <c r="C13" s="5">
        <v>5686</v>
      </c>
      <c r="D13" s="14">
        <v>106000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8833</v>
      </c>
      <c r="I13" s="17">
        <f t="shared" si="1"/>
        <v>8833</v>
      </c>
      <c r="J13" s="17">
        <f t="shared" si="1"/>
        <v>8833</v>
      </c>
      <c r="K13" s="17">
        <f t="shared" si="1"/>
        <v>8833</v>
      </c>
      <c r="L13" s="17">
        <f t="shared" si="1"/>
        <v>8833</v>
      </c>
      <c r="M13" s="17">
        <f t="shared" si="1"/>
        <v>8833</v>
      </c>
      <c r="N13" s="17">
        <f t="shared" si="1"/>
        <v>8833</v>
      </c>
      <c r="O13" s="17">
        <f t="shared" si="1"/>
        <v>8833</v>
      </c>
      <c r="P13" s="17">
        <f t="shared" si="1"/>
        <v>8833</v>
      </c>
      <c r="Q13" s="17">
        <f t="shared" si="1"/>
        <v>8833</v>
      </c>
      <c r="R13" s="17">
        <f t="shared" si="1"/>
        <v>8833</v>
      </c>
      <c r="S13" s="17">
        <f t="shared" si="1"/>
        <v>8833</v>
      </c>
      <c r="T13" s="17">
        <f t="shared" si="5"/>
        <v>105996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NSW</v>
      </c>
      <c r="B14" s="4" t="str">
        <f t="shared" ca="1" si="3"/>
        <v>Production</v>
      </c>
      <c r="C14" s="5">
        <v>5687</v>
      </c>
      <c r="D14" s="14">
        <v>113000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9417</v>
      </c>
      <c r="I14" s="17">
        <f t="shared" si="1"/>
        <v>9417</v>
      </c>
      <c r="J14" s="17">
        <f t="shared" si="1"/>
        <v>9417</v>
      </c>
      <c r="K14" s="17">
        <f t="shared" si="1"/>
        <v>9417</v>
      </c>
      <c r="L14" s="17">
        <f t="shared" si="1"/>
        <v>9417</v>
      </c>
      <c r="M14" s="17">
        <f t="shared" si="1"/>
        <v>9417</v>
      </c>
      <c r="N14" s="17">
        <f t="shared" si="1"/>
        <v>9417</v>
      </c>
      <c r="O14" s="17">
        <f t="shared" si="1"/>
        <v>9417</v>
      </c>
      <c r="P14" s="17">
        <f t="shared" si="1"/>
        <v>9417</v>
      </c>
      <c r="Q14" s="17">
        <f t="shared" si="1"/>
        <v>9417</v>
      </c>
      <c r="R14" s="17">
        <f t="shared" si="1"/>
        <v>9417</v>
      </c>
      <c r="S14" s="17">
        <f t="shared" si="1"/>
        <v>9417</v>
      </c>
      <c r="T14" s="17">
        <f t="shared" si="5"/>
        <v>113004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NSW</v>
      </c>
      <c r="B15" s="4" t="str">
        <f t="shared" ca="1" si="3"/>
        <v>Production</v>
      </c>
      <c r="C15" s="5">
        <v>5688</v>
      </c>
      <c r="D15" s="14">
        <v>120000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10000</v>
      </c>
      <c r="I15" s="17">
        <f t="shared" si="1"/>
        <v>10000</v>
      </c>
      <c r="J15" s="17">
        <f t="shared" si="1"/>
        <v>10000</v>
      </c>
      <c r="K15" s="17">
        <f t="shared" si="1"/>
        <v>10000</v>
      </c>
      <c r="L15" s="17">
        <f t="shared" si="1"/>
        <v>10000</v>
      </c>
      <c r="M15" s="17">
        <f t="shared" si="1"/>
        <v>10000</v>
      </c>
      <c r="N15" s="17">
        <f t="shared" si="1"/>
        <v>10000</v>
      </c>
      <c r="O15" s="17">
        <f t="shared" si="1"/>
        <v>10000</v>
      </c>
      <c r="P15" s="17">
        <f t="shared" si="1"/>
        <v>10000</v>
      </c>
      <c r="Q15" s="17">
        <f t="shared" si="1"/>
        <v>10000</v>
      </c>
      <c r="R15" s="17">
        <f t="shared" si="1"/>
        <v>10000</v>
      </c>
      <c r="S15" s="17">
        <f t="shared" si="1"/>
        <v>10000</v>
      </c>
      <c r="T15" s="17">
        <f t="shared" si="5"/>
        <v>120000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NSW</v>
      </c>
      <c r="B16" s="4" t="str">
        <f t="shared" ca="1" si="3"/>
        <v>Production</v>
      </c>
      <c r="C16" s="5">
        <v>5689</v>
      </c>
      <c r="D16" s="14">
        <v>127000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10583</v>
      </c>
      <c r="I16" s="17">
        <f t="shared" si="1"/>
        <v>10583</v>
      </c>
      <c r="J16" s="17">
        <f t="shared" si="1"/>
        <v>10583</v>
      </c>
      <c r="K16" s="17">
        <f t="shared" si="1"/>
        <v>10583</v>
      </c>
      <c r="L16" s="17">
        <f t="shared" si="1"/>
        <v>10583</v>
      </c>
      <c r="M16" s="17">
        <f t="shared" si="1"/>
        <v>10583</v>
      </c>
      <c r="N16" s="17">
        <f t="shared" si="1"/>
        <v>10583</v>
      </c>
      <c r="O16" s="17">
        <f t="shared" si="1"/>
        <v>10583</v>
      </c>
      <c r="P16" s="17">
        <f t="shared" si="1"/>
        <v>10583</v>
      </c>
      <c r="Q16" s="17">
        <f t="shared" si="1"/>
        <v>10583</v>
      </c>
      <c r="R16" s="17">
        <f t="shared" si="1"/>
        <v>10583</v>
      </c>
      <c r="S16" s="17">
        <f t="shared" si="1"/>
        <v>10583</v>
      </c>
      <c r="T16" s="17">
        <f t="shared" si="5"/>
        <v>126996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NSW</v>
      </c>
      <c r="B17" s="4" t="str">
        <f t="shared" ca="1" si="3"/>
        <v>Production</v>
      </c>
      <c r="C17" s="5">
        <v>5690</v>
      </c>
      <c r="D17" s="14">
        <v>134000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11167</v>
      </c>
      <c r="I17" s="17">
        <f t="shared" si="1"/>
        <v>11167</v>
      </c>
      <c r="J17" s="17">
        <f t="shared" si="1"/>
        <v>11167</v>
      </c>
      <c r="K17" s="17">
        <f t="shared" si="1"/>
        <v>11167</v>
      </c>
      <c r="L17" s="17">
        <f t="shared" si="1"/>
        <v>11167</v>
      </c>
      <c r="M17" s="17">
        <f t="shared" si="1"/>
        <v>11167</v>
      </c>
      <c r="N17" s="17">
        <f t="shared" si="1"/>
        <v>11167</v>
      </c>
      <c r="O17" s="17">
        <f t="shared" si="1"/>
        <v>11167</v>
      </c>
      <c r="P17" s="17">
        <f t="shared" si="1"/>
        <v>11167</v>
      </c>
      <c r="Q17" s="17">
        <f t="shared" si="1"/>
        <v>11167</v>
      </c>
      <c r="R17" s="17">
        <f t="shared" si="1"/>
        <v>11167</v>
      </c>
      <c r="S17" s="17">
        <f t="shared" si="1"/>
        <v>11167</v>
      </c>
      <c r="T17" s="17">
        <f t="shared" si="5"/>
        <v>134004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NSW</v>
      </c>
      <c r="B18" s="4" t="str">
        <f t="shared" ca="1" si="3"/>
        <v>Production</v>
      </c>
      <c r="C18" s="5">
        <v>5999</v>
      </c>
      <c r="D18" s="14">
        <v>-1250000</v>
      </c>
      <c r="E18" s="5" t="s">
        <v>9</v>
      </c>
      <c r="F18" s="4">
        <f>IFERROR(VLOOKUP($E18,Control!$D$2:$F$5,2,0),0)</f>
        <v>1</v>
      </c>
      <c r="G18" s="4">
        <f>IFERROR(VLOOKUP($E18,Control!$D$2:$F$5,3,0),0)</f>
        <v>12</v>
      </c>
      <c r="H18" s="17">
        <f t="shared" si="4"/>
        <v>-104167</v>
      </c>
      <c r="I18" s="17">
        <f t="shared" si="1"/>
        <v>-104167</v>
      </c>
      <c r="J18" s="17">
        <f t="shared" si="1"/>
        <v>-104167</v>
      </c>
      <c r="K18" s="17">
        <f t="shared" si="1"/>
        <v>-104167</v>
      </c>
      <c r="L18" s="17">
        <f t="shared" si="1"/>
        <v>-104167</v>
      </c>
      <c r="M18" s="17">
        <f t="shared" si="1"/>
        <v>-104167</v>
      </c>
      <c r="N18" s="17">
        <f t="shared" si="1"/>
        <v>-104167</v>
      </c>
      <c r="O18" s="17">
        <f t="shared" si="1"/>
        <v>-104167</v>
      </c>
      <c r="P18" s="17">
        <f t="shared" si="1"/>
        <v>-104167</v>
      </c>
      <c r="Q18" s="17">
        <f t="shared" si="1"/>
        <v>-104167</v>
      </c>
      <c r="R18" s="17">
        <f t="shared" si="1"/>
        <v>-104167</v>
      </c>
      <c r="S18" s="17">
        <f t="shared" si="1"/>
        <v>-104167</v>
      </c>
      <c r="T18" s="17">
        <f t="shared" si="5"/>
        <v>-1250004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NSW</v>
      </c>
      <c r="B19" s="4" t="str">
        <f t="shared" ca="1" si="3"/>
        <v>Production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NSW</v>
      </c>
      <c r="B20" s="4" t="str">
        <f t="shared" ca="1" si="3"/>
        <v>Production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NSW</v>
      </c>
      <c r="B21" s="4" t="str">
        <f t="shared" ca="1" si="3"/>
        <v>Production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NSW</v>
      </c>
      <c r="B22" s="4" t="str">
        <f t="shared" ca="1" si="3"/>
        <v>Production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NSW</v>
      </c>
      <c r="B23" s="4" t="str">
        <f t="shared" ca="1" si="3"/>
        <v>Production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NSW</v>
      </c>
      <c r="B24" s="4" t="str">
        <f t="shared" ca="1" si="3"/>
        <v>Production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NSW</v>
      </c>
      <c r="B25" s="4" t="str">
        <f t="shared" ca="1" si="3"/>
        <v>Production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NSW</v>
      </c>
      <c r="B26" s="4" t="str">
        <f t="shared" ca="1" si="3"/>
        <v>Production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NSW</v>
      </c>
      <c r="B27" s="4" t="str">
        <f t="shared" ca="1" si="3"/>
        <v>Production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NSW</v>
      </c>
      <c r="B28" s="4" t="str">
        <f t="shared" ca="1" si="3"/>
        <v>Production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NSW</v>
      </c>
      <c r="B29" s="4" t="str">
        <f t="shared" ca="1" si="3"/>
        <v>Production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NSW</v>
      </c>
      <c r="B30" s="4" t="str">
        <f t="shared" ca="1" si="3"/>
        <v>Production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NSW</v>
      </c>
      <c r="B31" s="4" t="str">
        <f t="shared" ca="1" si="3"/>
        <v>Production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NSW</v>
      </c>
      <c r="B32" s="4" t="str">
        <f t="shared" ca="1" si="3"/>
        <v>Production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NSW</v>
      </c>
      <c r="B33" s="4" t="str">
        <f t="shared" ca="1" si="3"/>
        <v>Production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NSW</v>
      </c>
      <c r="B34" s="4" t="str">
        <f t="shared" ca="1" si="3"/>
        <v>Production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NSW</v>
      </c>
      <c r="B35" s="4" t="str">
        <f t="shared" ca="1" si="3"/>
        <v>Production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NSW</v>
      </c>
      <c r="B36" s="4" t="str">
        <f t="shared" ca="1" si="3"/>
        <v>Production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NSW</v>
      </c>
      <c r="B37" s="4" t="str">
        <f t="shared" ca="1" si="3"/>
        <v>Production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NSW</v>
      </c>
      <c r="B38" s="4" t="str">
        <f t="shared" ca="1" si="3"/>
        <v>Production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NSW</v>
      </c>
      <c r="B39" s="4" t="str">
        <f t="shared" ca="1" si="3"/>
        <v>Production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NSW</v>
      </c>
      <c r="B40" s="4" t="str">
        <f t="shared" ca="1" si="3"/>
        <v>Production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NSW</v>
      </c>
      <c r="B41" s="4" t="str">
        <f t="shared" ca="1" si="3"/>
        <v>Production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NSW</v>
      </c>
      <c r="B42" s="4" t="str">
        <f t="shared" ca="1" si="3"/>
        <v>Production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NSW</v>
      </c>
      <c r="B43" s="4" t="str">
        <f t="shared" ca="1" si="3"/>
        <v>Production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NSW</v>
      </c>
      <c r="B44" s="4" t="str">
        <f t="shared" ca="1" si="3"/>
        <v>Production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NSW</v>
      </c>
      <c r="B45" s="4" t="str">
        <f t="shared" ca="1" si="3"/>
        <v>Production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NSW</v>
      </c>
      <c r="B46" s="4" t="str">
        <f t="shared" ca="1" si="3"/>
        <v>Production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NSW</v>
      </c>
      <c r="B47" s="4" t="str">
        <f t="shared" ca="1" si="3"/>
        <v>Production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NSW</v>
      </c>
      <c r="B48" s="4" t="str">
        <f t="shared" ca="1" si="3"/>
        <v>Production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NSW</v>
      </c>
      <c r="B49" s="4" t="str">
        <f t="shared" ca="1" si="3"/>
        <v>Production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NSW</v>
      </c>
      <c r="B50" s="4" t="str">
        <f t="shared" ca="1" si="3"/>
        <v>Production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763B42-B7F5-4150-BED3-900D620F4093}">
          <x14:formula1>
            <xm:f>Control!$D$2:$D$5</xm:f>
          </x14:formula1>
          <xm:sqref>E5:E50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58185-AFB2-46C3-956C-86E3085B0710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NSW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Distribution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NSW</v>
      </c>
      <c r="B5" s="4" t="str">
        <f ca="1">$B$2</f>
        <v>Distribution</v>
      </c>
      <c r="C5" s="5">
        <v>6789</v>
      </c>
      <c r="D5" s="14">
        <v>5000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417</v>
      </c>
      <c r="I5" s="17">
        <f t="shared" ref="I5:S20" si="1">IF($F5&lt;&gt;0,IF(MOD(I$3,$F5)=0,ROUND($D5/$G5,0),0),0)</f>
        <v>417</v>
      </c>
      <c r="J5" s="17">
        <f t="shared" si="1"/>
        <v>417</v>
      </c>
      <c r="K5" s="17">
        <f>IF($F5&lt;&gt;0,IF(MOD(K$3,$F5)=0,ROUND($D5/$G5,0),0),0)</f>
        <v>417</v>
      </c>
      <c r="L5" s="17">
        <f>IF($F5&lt;&gt;0,IF(MOD(L$3,$F5)=0,ROUND($D5/$G5,0),0),0)</f>
        <v>417</v>
      </c>
      <c r="M5" s="17">
        <f t="shared" si="1"/>
        <v>417</v>
      </c>
      <c r="N5" s="17">
        <f t="shared" si="1"/>
        <v>417</v>
      </c>
      <c r="O5" s="17">
        <f t="shared" si="1"/>
        <v>417</v>
      </c>
      <c r="P5" s="17">
        <f t="shared" si="1"/>
        <v>417</v>
      </c>
      <c r="Q5" s="17">
        <f t="shared" si="1"/>
        <v>417</v>
      </c>
      <c r="R5" s="17">
        <f t="shared" si="1"/>
        <v>417</v>
      </c>
      <c r="S5" s="17">
        <f t="shared" si="1"/>
        <v>417</v>
      </c>
      <c r="T5" s="17">
        <f>SUM(H5:S5)</f>
        <v>5004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NSW</v>
      </c>
      <c r="B6" s="4" t="str">
        <f t="shared" ref="B6:B50" ca="1" si="3">$B$2</f>
        <v>Distribution</v>
      </c>
      <c r="C6" s="5">
        <v>6790</v>
      </c>
      <c r="D6" s="14">
        <v>6000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500</v>
      </c>
      <c r="I6" s="17">
        <f t="shared" si="1"/>
        <v>500</v>
      </c>
      <c r="J6" s="17">
        <f t="shared" si="1"/>
        <v>500</v>
      </c>
      <c r="K6" s="17">
        <f t="shared" si="1"/>
        <v>500</v>
      </c>
      <c r="L6" s="17">
        <f t="shared" si="1"/>
        <v>500</v>
      </c>
      <c r="M6" s="17">
        <f t="shared" si="1"/>
        <v>500</v>
      </c>
      <c r="N6" s="17">
        <f t="shared" si="1"/>
        <v>500</v>
      </c>
      <c r="O6" s="17">
        <f t="shared" si="1"/>
        <v>500</v>
      </c>
      <c r="P6" s="17">
        <f t="shared" si="1"/>
        <v>500</v>
      </c>
      <c r="Q6" s="17">
        <f t="shared" si="1"/>
        <v>500</v>
      </c>
      <c r="R6" s="17">
        <f t="shared" si="1"/>
        <v>500</v>
      </c>
      <c r="S6" s="17">
        <f t="shared" si="1"/>
        <v>500</v>
      </c>
      <c r="T6" s="17">
        <f t="shared" ref="T6:T50" si="5">SUM(H6:S6)</f>
        <v>6000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NSW</v>
      </c>
      <c r="B7" s="4" t="str">
        <f t="shared" ca="1" si="3"/>
        <v>Distribution</v>
      </c>
      <c r="C7" s="5">
        <v>6791</v>
      </c>
      <c r="D7" s="14">
        <v>7000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583</v>
      </c>
      <c r="I7" s="17">
        <f t="shared" si="1"/>
        <v>583</v>
      </c>
      <c r="J7" s="17">
        <f t="shared" si="1"/>
        <v>583</v>
      </c>
      <c r="K7" s="17">
        <f t="shared" si="1"/>
        <v>583</v>
      </c>
      <c r="L7" s="17">
        <f t="shared" si="1"/>
        <v>583</v>
      </c>
      <c r="M7" s="17">
        <f t="shared" si="1"/>
        <v>583</v>
      </c>
      <c r="N7" s="17">
        <f t="shared" si="1"/>
        <v>583</v>
      </c>
      <c r="O7" s="17">
        <f t="shared" si="1"/>
        <v>583</v>
      </c>
      <c r="P7" s="17">
        <f t="shared" si="1"/>
        <v>583</v>
      </c>
      <c r="Q7" s="17">
        <f t="shared" si="1"/>
        <v>583</v>
      </c>
      <c r="R7" s="17">
        <f t="shared" si="1"/>
        <v>583</v>
      </c>
      <c r="S7" s="17">
        <f t="shared" si="1"/>
        <v>583</v>
      </c>
      <c r="T7" s="17">
        <f t="shared" si="5"/>
        <v>6996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NSW</v>
      </c>
      <c r="B8" s="4" t="str">
        <f t="shared" ca="1" si="3"/>
        <v>Distribution</v>
      </c>
      <c r="C8" s="5">
        <v>6792</v>
      </c>
      <c r="D8" s="14">
        <v>8000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667</v>
      </c>
      <c r="I8" s="17">
        <f t="shared" si="1"/>
        <v>667</v>
      </c>
      <c r="J8" s="17">
        <f t="shared" si="1"/>
        <v>667</v>
      </c>
      <c r="K8" s="17">
        <f t="shared" si="1"/>
        <v>667</v>
      </c>
      <c r="L8" s="17">
        <f t="shared" si="1"/>
        <v>667</v>
      </c>
      <c r="M8" s="17">
        <f t="shared" si="1"/>
        <v>667</v>
      </c>
      <c r="N8" s="17">
        <f t="shared" si="1"/>
        <v>667</v>
      </c>
      <c r="O8" s="17">
        <f t="shared" si="1"/>
        <v>667</v>
      </c>
      <c r="P8" s="17">
        <f t="shared" si="1"/>
        <v>667</v>
      </c>
      <c r="Q8" s="17">
        <f t="shared" si="1"/>
        <v>667</v>
      </c>
      <c r="R8" s="17">
        <f t="shared" si="1"/>
        <v>667</v>
      </c>
      <c r="S8" s="17">
        <f t="shared" si="1"/>
        <v>667</v>
      </c>
      <c r="T8" s="17">
        <f t="shared" si="5"/>
        <v>8004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NSW</v>
      </c>
      <c r="B9" s="4" t="str">
        <f t="shared" ca="1" si="3"/>
        <v>Distribution</v>
      </c>
      <c r="C9" s="5">
        <v>6793</v>
      </c>
      <c r="D9" s="14">
        <v>9000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750</v>
      </c>
      <c r="I9" s="17">
        <f t="shared" si="1"/>
        <v>750</v>
      </c>
      <c r="J9" s="17">
        <f t="shared" si="1"/>
        <v>750</v>
      </c>
      <c r="K9" s="17">
        <f t="shared" si="1"/>
        <v>750</v>
      </c>
      <c r="L9" s="17">
        <f t="shared" si="1"/>
        <v>750</v>
      </c>
      <c r="M9" s="17">
        <f t="shared" si="1"/>
        <v>750</v>
      </c>
      <c r="N9" s="17">
        <f t="shared" si="1"/>
        <v>750</v>
      </c>
      <c r="O9" s="17">
        <f t="shared" si="1"/>
        <v>750</v>
      </c>
      <c r="P9" s="17">
        <f t="shared" si="1"/>
        <v>750</v>
      </c>
      <c r="Q9" s="17">
        <f t="shared" si="1"/>
        <v>750</v>
      </c>
      <c r="R9" s="17">
        <f t="shared" si="1"/>
        <v>750</v>
      </c>
      <c r="S9" s="17">
        <f t="shared" si="1"/>
        <v>750</v>
      </c>
      <c r="T9" s="17">
        <f t="shared" si="5"/>
        <v>9000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NSW</v>
      </c>
      <c r="B10" s="4" t="str">
        <f t="shared" ca="1" si="3"/>
        <v>Distribution</v>
      </c>
      <c r="C10" s="5">
        <v>6794</v>
      </c>
      <c r="D10" s="14">
        <v>10000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833</v>
      </c>
      <c r="I10" s="17">
        <f t="shared" si="1"/>
        <v>833</v>
      </c>
      <c r="J10" s="17">
        <f t="shared" si="1"/>
        <v>833</v>
      </c>
      <c r="K10" s="17">
        <f t="shared" si="1"/>
        <v>833</v>
      </c>
      <c r="L10" s="17">
        <f t="shared" si="1"/>
        <v>833</v>
      </c>
      <c r="M10" s="17">
        <f t="shared" si="1"/>
        <v>833</v>
      </c>
      <c r="N10" s="17">
        <f t="shared" si="1"/>
        <v>833</v>
      </c>
      <c r="O10" s="17">
        <f t="shared" si="1"/>
        <v>833</v>
      </c>
      <c r="P10" s="17">
        <f t="shared" si="1"/>
        <v>833</v>
      </c>
      <c r="Q10" s="17">
        <f t="shared" si="1"/>
        <v>833</v>
      </c>
      <c r="R10" s="17">
        <f t="shared" si="1"/>
        <v>833</v>
      </c>
      <c r="S10" s="17">
        <f t="shared" si="1"/>
        <v>833</v>
      </c>
      <c r="T10" s="17">
        <f t="shared" si="5"/>
        <v>9996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NSW</v>
      </c>
      <c r="B11" s="4" t="str">
        <f t="shared" ca="1" si="3"/>
        <v>Distribution</v>
      </c>
      <c r="C11" s="5">
        <v>6795</v>
      </c>
      <c r="D11" s="14">
        <v>5000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417</v>
      </c>
      <c r="I11" s="17">
        <f t="shared" si="1"/>
        <v>417</v>
      </c>
      <c r="J11" s="17">
        <f t="shared" si="1"/>
        <v>417</v>
      </c>
      <c r="K11" s="17">
        <f t="shared" si="1"/>
        <v>417</v>
      </c>
      <c r="L11" s="17">
        <f t="shared" si="1"/>
        <v>417</v>
      </c>
      <c r="M11" s="17">
        <f t="shared" si="1"/>
        <v>417</v>
      </c>
      <c r="N11" s="17">
        <f t="shared" si="1"/>
        <v>417</v>
      </c>
      <c r="O11" s="17">
        <f t="shared" si="1"/>
        <v>417</v>
      </c>
      <c r="P11" s="17">
        <f t="shared" si="1"/>
        <v>417</v>
      </c>
      <c r="Q11" s="17">
        <f t="shared" si="1"/>
        <v>417</v>
      </c>
      <c r="R11" s="17">
        <f t="shared" si="1"/>
        <v>417</v>
      </c>
      <c r="S11" s="17">
        <f t="shared" si="1"/>
        <v>417</v>
      </c>
      <c r="T11" s="17">
        <f t="shared" si="5"/>
        <v>5004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NSW</v>
      </c>
      <c r="B12" s="4" t="str">
        <f t="shared" ca="1" si="3"/>
        <v>Distribution</v>
      </c>
      <c r="C12" s="5">
        <v>6796</v>
      </c>
      <c r="D12" s="14">
        <v>6000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500</v>
      </c>
      <c r="I12" s="17">
        <f t="shared" si="1"/>
        <v>500</v>
      </c>
      <c r="J12" s="17">
        <f t="shared" si="1"/>
        <v>500</v>
      </c>
      <c r="K12" s="17">
        <f t="shared" si="1"/>
        <v>500</v>
      </c>
      <c r="L12" s="17">
        <f t="shared" si="1"/>
        <v>500</v>
      </c>
      <c r="M12" s="17">
        <f t="shared" si="1"/>
        <v>500</v>
      </c>
      <c r="N12" s="17">
        <f t="shared" si="1"/>
        <v>500</v>
      </c>
      <c r="O12" s="17">
        <f t="shared" si="1"/>
        <v>500</v>
      </c>
      <c r="P12" s="17">
        <f t="shared" si="1"/>
        <v>500</v>
      </c>
      <c r="Q12" s="17">
        <f t="shared" si="1"/>
        <v>500</v>
      </c>
      <c r="R12" s="17">
        <f t="shared" si="1"/>
        <v>500</v>
      </c>
      <c r="S12" s="17">
        <f t="shared" si="1"/>
        <v>500</v>
      </c>
      <c r="T12" s="17">
        <f t="shared" si="5"/>
        <v>6000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NSW</v>
      </c>
      <c r="B13" s="4" t="str">
        <f t="shared" ca="1" si="3"/>
        <v>Distribution</v>
      </c>
      <c r="C13" s="5">
        <v>6797</v>
      </c>
      <c r="D13" s="14">
        <v>7000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583</v>
      </c>
      <c r="I13" s="17">
        <f t="shared" si="1"/>
        <v>583</v>
      </c>
      <c r="J13" s="17">
        <f t="shared" si="1"/>
        <v>583</v>
      </c>
      <c r="K13" s="17">
        <f t="shared" si="1"/>
        <v>583</v>
      </c>
      <c r="L13" s="17">
        <f t="shared" si="1"/>
        <v>583</v>
      </c>
      <c r="M13" s="17">
        <f t="shared" si="1"/>
        <v>583</v>
      </c>
      <c r="N13" s="17">
        <f t="shared" si="1"/>
        <v>583</v>
      </c>
      <c r="O13" s="17">
        <f t="shared" si="1"/>
        <v>583</v>
      </c>
      <c r="P13" s="17">
        <f t="shared" si="1"/>
        <v>583</v>
      </c>
      <c r="Q13" s="17">
        <f t="shared" si="1"/>
        <v>583</v>
      </c>
      <c r="R13" s="17">
        <f t="shared" si="1"/>
        <v>583</v>
      </c>
      <c r="S13" s="17">
        <f t="shared" si="1"/>
        <v>583</v>
      </c>
      <c r="T13" s="17">
        <f t="shared" si="5"/>
        <v>6996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NSW</v>
      </c>
      <c r="B14" s="4" t="str">
        <f t="shared" ca="1" si="3"/>
        <v>Distribution</v>
      </c>
      <c r="C14" s="5">
        <v>6798</v>
      </c>
      <c r="D14" s="14">
        <v>8000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667</v>
      </c>
      <c r="I14" s="17">
        <f t="shared" si="1"/>
        <v>667</v>
      </c>
      <c r="J14" s="17">
        <f t="shared" si="1"/>
        <v>667</v>
      </c>
      <c r="K14" s="17">
        <f t="shared" si="1"/>
        <v>667</v>
      </c>
      <c r="L14" s="17">
        <f t="shared" si="1"/>
        <v>667</v>
      </c>
      <c r="M14" s="17">
        <f t="shared" si="1"/>
        <v>667</v>
      </c>
      <c r="N14" s="17">
        <f t="shared" si="1"/>
        <v>667</v>
      </c>
      <c r="O14" s="17">
        <f t="shared" si="1"/>
        <v>667</v>
      </c>
      <c r="P14" s="17">
        <f t="shared" si="1"/>
        <v>667</v>
      </c>
      <c r="Q14" s="17">
        <f t="shared" si="1"/>
        <v>667</v>
      </c>
      <c r="R14" s="17">
        <f t="shared" si="1"/>
        <v>667</v>
      </c>
      <c r="S14" s="17">
        <f t="shared" si="1"/>
        <v>667</v>
      </c>
      <c r="T14" s="17">
        <f t="shared" si="5"/>
        <v>8004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NSW</v>
      </c>
      <c r="B15" s="4" t="str">
        <f t="shared" ca="1" si="3"/>
        <v>Distribution</v>
      </c>
      <c r="C15" s="5">
        <v>6799</v>
      </c>
      <c r="D15" s="14">
        <v>9000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750</v>
      </c>
      <c r="I15" s="17">
        <f t="shared" si="1"/>
        <v>750</v>
      </c>
      <c r="J15" s="17">
        <f t="shared" si="1"/>
        <v>750</v>
      </c>
      <c r="K15" s="17">
        <f t="shared" si="1"/>
        <v>750</v>
      </c>
      <c r="L15" s="17">
        <f t="shared" si="1"/>
        <v>750</v>
      </c>
      <c r="M15" s="17">
        <f t="shared" si="1"/>
        <v>750</v>
      </c>
      <c r="N15" s="17">
        <f t="shared" si="1"/>
        <v>750</v>
      </c>
      <c r="O15" s="17">
        <f t="shared" si="1"/>
        <v>750</v>
      </c>
      <c r="P15" s="17">
        <f t="shared" si="1"/>
        <v>750</v>
      </c>
      <c r="Q15" s="17">
        <f t="shared" si="1"/>
        <v>750</v>
      </c>
      <c r="R15" s="17">
        <f t="shared" si="1"/>
        <v>750</v>
      </c>
      <c r="S15" s="17">
        <f t="shared" si="1"/>
        <v>750</v>
      </c>
      <c r="T15" s="17">
        <f t="shared" si="5"/>
        <v>9000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NSW</v>
      </c>
      <c r="B16" s="4" t="str">
        <f t="shared" ca="1" si="3"/>
        <v>Distribution</v>
      </c>
      <c r="C16" s="5">
        <v>6800</v>
      </c>
      <c r="D16" s="14">
        <v>10000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833</v>
      </c>
      <c r="I16" s="17">
        <f t="shared" si="1"/>
        <v>833</v>
      </c>
      <c r="J16" s="17">
        <f t="shared" si="1"/>
        <v>833</v>
      </c>
      <c r="K16" s="17">
        <f t="shared" si="1"/>
        <v>833</v>
      </c>
      <c r="L16" s="17">
        <f t="shared" si="1"/>
        <v>833</v>
      </c>
      <c r="M16" s="17">
        <f t="shared" si="1"/>
        <v>833</v>
      </c>
      <c r="N16" s="17">
        <f t="shared" si="1"/>
        <v>833</v>
      </c>
      <c r="O16" s="17">
        <f t="shared" si="1"/>
        <v>833</v>
      </c>
      <c r="P16" s="17">
        <f t="shared" si="1"/>
        <v>833</v>
      </c>
      <c r="Q16" s="17">
        <f t="shared" si="1"/>
        <v>833</v>
      </c>
      <c r="R16" s="17">
        <f t="shared" si="1"/>
        <v>833</v>
      </c>
      <c r="S16" s="17">
        <f t="shared" si="1"/>
        <v>833</v>
      </c>
      <c r="T16" s="17">
        <f t="shared" si="5"/>
        <v>9996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NSW</v>
      </c>
      <c r="B17" s="4" t="str">
        <f t="shared" ca="1" si="3"/>
        <v>Distribution</v>
      </c>
      <c r="C17" s="5">
        <v>6801</v>
      </c>
      <c r="D17" s="14">
        <v>11000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917</v>
      </c>
      <c r="I17" s="17">
        <f t="shared" si="1"/>
        <v>917</v>
      </c>
      <c r="J17" s="17">
        <f t="shared" si="1"/>
        <v>917</v>
      </c>
      <c r="K17" s="17">
        <f t="shared" si="1"/>
        <v>917</v>
      </c>
      <c r="L17" s="17">
        <f t="shared" si="1"/>
        <v>917</v>
      </c>
      <c r="M17" s="17">
        <f t="shared" si="1"/>
        <v>917</v>
      </c>
      <c r="N17" s="17">
        <f t="shared" si="1"/>
        <v>917</v>
      </c>
      <c r="O17" s="17">
        <f t="shared" si="1"/>
        <v>917</v>
      </c>
      <c r="P17" s="17">
        <f t="shared" si="1"/>
        <v>917</v>
      </c>
      <c r="Q17" s="17">
        <f t="shared" si="1"/>
        <v>917</v>
      </c>
      <c r="R17" s="17">
        <f t="shared" si="1"/>
        <v>917</v>
      </c>
      <c r="S17" s="17">
        <f t="shared" si="1"/>
        <v>917</v>
      </c>
      <c r="T17" s="17">
        <f t="shared" si="5"/>
        <v>11004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NSW</v>
      </c>
      <c r="B18" s="4" t="str">
        <f t="shared" ca="1" si="3"/>
        <v>Distribution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NSW</v>
      </c>
      <c r="B19" s="4" t="str">
        <f t="shared" ca="1" si="3"/>
        <v>Distribution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NSW</v>
      </c>
      <c r="B20" s="4" t="str">
        <f t="shared" ca="1" si="3"/>
        <v>Distribution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NSW</v>
      </c>
      <c r="B21" s="4" t="str">
        <f t="shared" ca="1" si="3"/>
        <v>Distribution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NSW</v>
      </c>
      <c r="B22" s="4" t="str">
        <f t="shared" ca="1" si="3"/>
        <v>Distribution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NSW</v>
      </c>
      <c r="B23" s="4" t="str">
        <f t="shared" ca="1" si="3"/>
        <v>Distribution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NSW</v>
      </c>
      <c r="B24" s="4" t="str">
        <f t="shared" ca="1" si="3"/>
        <v>Distribution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NSW</v>
      </c>
      <c r="B25" s="4" t="str">
        <f t="shared" ca="1" si="3"/>
        <v>Distribution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NSW</v>
      </c>
      <c r="B26" s="4" t="str">
        <f t="shared" ca="1" si="3"/>
        <v>Distribution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NSW</v>
      </c>
      <c r="B27" s="4" t="str">
        <f t="shared" ca="1" si="3"/>
        <v>Distribution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NSW</v>
      </c>
      <c r="B28" s="4" t="str">
        <f t="shared" ca="1" si="3"/>
        <v>Distribution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NSW</v>
      </c>
      <c r="B29" s="4" t="str">
        <f t="shared" ca="1" si="3"/>
        <v>Distribution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NSW</v>
      </c>
      <c r="B30" s="4" t="str">
        <f t="shared" ca="1" si="3"/>
        <v>Distribution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NSW</v>
      </c>
      <c r="B31" s="4" t="str">
        <f t="shared" ca="1" si="3"/>
        <v>Distribution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NSW</v>
      </c>
      <c r="B32" s="4" t="str">
        <f t="shared" ca="1" si="3"/>
        <v>Distribution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NSW</v>
      </c>
      <c r="B33" s="4" t="str">
        <f t="shared" ca="1" si="3"/>
        <v>Distribution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NSW</v>
      </c>
      <c r="B34" s="4" t="str">
        <f t="shared" ca="1" si="3"/>
        <v>Distribution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NSW</v>
      </c>
      <c r="B35" s="4" t="str">
        <f t="shared" ca="1" si="3"/>
        <v>Distribution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NSW</v>
      </c>
      <c r="B36" s="4" t="str">
        <f t="shared" ca="1" si="3"/>
        <v>Distribution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NSW</v>
      </c>
      <c r="B37" s="4" t="str">
        <f t="shared" ca="1" si="3"/>
        <v>Distribution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NSW</v>
      </c>
      <c r="B38" s="4" t="str">
        <f t="shared" ca="1" si="3"/>
        <v>Distribution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NSW</v>
      </c>
      <c r="B39" s="4" t="str">
        <f t="shared" ca="1" si="3"/>
        <v>Distribution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NSW</v>
      </c>
      <c r="B40" s="4" t="str">
        <f t="shared" ca="1" si="3"/>
        <v>Distribution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NSW</v>
      </c>
      <c r="B41" s="4" t="str">
        <f t="shared" ca="1" si="3"/>
        <v>Distribution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NSW</v>
      </c>
      <c r="B42" s="4" t="str">
        <f t="shared" ca="1" si="3"/>
        <v>Distribution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NSW</v>
      </c>
      <c r="B43" s="4" t="str">
        <f t="shared" ca="1" si="3"/>
        <v>Distribution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NSW</v>
      </c>
      <c r="B44" s="4" t="str">
        <f t="shared" ca="1" si="3"/>
        <v>Distribution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NSW</v>
      </c>
      <c r="B45" s="4" t="str">
        <f t="shared" ca="1" si="3"/>
        <v>Distribution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NSW</v>
      </c>
      <c r="B46" s="4" t="str">
        <f t="shared" ca="1" si="3"/>
        <v>Distribution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NSW</v>
      </c>
      <c r="B47" s="4" t="str">
        <f t="shared" ca="1" si="3"/>
        <v>Distribution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NSW</v>
      </c>
      <c r="B48" s="4" t="str">
        <f t="shared" ca="1" si="3"/>
        <v>Distribution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NSW</v>
      </c>
      <c r="B49" s="4" t="str">
        <f t="shared" ca="1" si="3"/>
        <v>Distribution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NSW</v>
      </c>
      <c r="B50" s="4" t="str">
        <f t="shared" ca="1" si="3"/>
        <v>Distribution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6D2D609-C1CC-4A14-9A8D-B1A378841258}">
          <x14:formula1>
            <xm:f>Control!$D$2:$D$5</xm:f>
          </x14:formula1>
          <xm:sqref>E5:E50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17F2-4E49-4901-9005-082DCCCA4B59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NSW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Administration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NSW</v>
      </c>
      <c r="B5" s="4" t="str">
        <f ca="1">$B$2</f>
        <v>Administration</v>
      </c>
      <c r="C5" s="5">
        <v>7890</v>
      </c>
      <c r="D5" s="14">
        <v>10000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833</v>
      </c>
      <c r="I5" s="17">
        <f t="shared" ref="I5:S20" si="1">IF($F5&lt;&gt;0,IF(MOD(I$3,$F5)=0,ROUND($D5/$G5,0),0),0)</f>
        <v>833</v>
      </c>
      <c r="J5" s="17">
        <f t="shared" si="1"/>
        <v>833</v>
      </c>
      <c r="K5" s="17">
        <f>IF($F5&lt;&gt;0,IF(MOD(K$3,$F5)=0,ROUND($D5/$G5,0),0),0)</f>
        <v>833</v>
      </c>
      <c r="L5" s="17">
        <f>IF($F5&lt;&gt;0,IF(MOD(L$3,$F5)=0,ROUND($D5/$G5,0),0),0)</f>
        <v>833</v>
      </c>
      <c r="M5" s="17">
        <f t="shared" si="1"/>
        <v>833</v>
      </c>
      <c r="N5" s="17">
        <f t="shared" si="1"/>
        <v>833</v>
      </c>
      <c r="O5" s="17">
        <f t="shared" si="1"/>
        <v>833</v>
      </c>
      <c r="P5" s="17">
        <f t="shared" si="1"/>
        <v>833</v>
      </c>
      <c r="Q5" s="17">
        <f t="shared" si="1"/>
        <v>833</v>
      </c>
      <c r="R5" s="17">
        <f t="shared" si="1"/>
        <v>833</v>
      </c>
      <c r="S5" s="17">
        <f t="shared" si="1"/>
        <v>833</v>
      </c>
      <c r="T5" s="17">
        <f>SUM(H5:S5)</f>
        <v>9996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NSW</v>
      </c>
      <c r="B6" s="4" t="str">
        <f t="shared" ref="B6:B50" ca="1" si="3">$B$2</f>
        <v>Administration</v>
      </c>
      <c r="C6" s="5">
        <v>7891</v>
      </c>
      <c r="D6" s="14">
        <v>11000</v>
      </c>
      <c r="E6" s="5" t="s">
        <v>10</v>
      </c>
      <c r="F6" s="4">
        <f>IFERROR(VLOOKUP($E6,Control!$D$2:$F$5,2,0),0)</f>
        <v>2</v>
      </c>
      <c r="G6" s="4">
        <f>IFERROR(VLOOKUP($E6,Control!$D$2:$F$5,3,0),0)</f>
        <v>6</v>
      </c>
      <c r="H6" s="17">
        <f t="shared" ref="H6:S40" si="4">IF($F6&lt;&gt;0,IF(MOD(H$3,$F6)=0,ROUND($D6/$G6,0),0),0)</f>
        <v>0</v>
      </c>
      <c r="I6" s="17">
        <f t="shared" si="1"/>
        <v>1833</v>
      </c>
      <c r="J6" s="17">
        <f t="shared" si="1"/>
        <v>0</v>
      </c>
      <c r="K6" s="17">
        <f t="shared" si="1"/>
        <v>1833</v>
      </c>
      <c r="L6" s="17">
        <f t="shared" si="1"/>
        <v>0</v>
      </c>
      <c r="M6" s="17">
        <f t="shared" si="1"/>
        <v>1833</v>
      </c>
      <c r="N6" s="17">
        <f t="shared" si="1"/>
        <v>0</v>
      </c>
      <c r="O6" s="17">
        <f t="shared" si="1"/>
        <v>1833</v>
      </c>
      <c r="P6" s="17">
        <f t="shared" si="1"/>
        <v>0</v>
      </c>
      <c r="Q6" s="17">
        <f t="shared" si="1"/>
        <v>1833</v>
      </c>
      <c r="R6" s="17">
        <f t="shared" si="1"/>
        <v>0</v>
      </c>
      <c r="S6" s="17">
        <f t="shared" si="1"/>
        <v>1833</v>
      </c>
      <c r="T6" s="17">
        <f t="shared" ref="T6:T30" si="5">SUM(H6:S6)</f>
        <v>10998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NSW</v>
      </c>
      <c r="B7" s="4" t="str">
        <f t="shared" ca="1" si="3"/>
        <v>Administration</v>
      </c>
      <c r="C7" s="5">
        <v>7892</v>
      </c>
      <c r="D7" s="14">
        <v>12000</v>
      </c>
      <c r="E7" s="5" t="s">
        <v>11</v>
      </c>
      <c r="F7" s="4">
        <f>IFERROR(VLOOKUP($E7,Control!$D$2:$F$5,2,0),0)</f>
        <v>3</v>
      </c>
      <c r="G7" s="4">
        <f>IFERROR(VLOOKUP($E7,Control!$D$2:$F$5,3,0),0)</f>
        <v>4</v>
      </c>
      <c r="H7" s="17">
        <f t="shared" si="4"/>
        <v>0</v>
      </c>
      <c r="I7" s="17">
        <f t="shared" si="1"/>
        <v>0</v>
      </c>
      <c r="J7" s="17">
        <f t="shared" si="1"/>
        <v>3000</v>
      </c>
      <c r="K7" s="17">
        <f t="shared" si="1"/>
        <v>0</v>
      </c>
      <c r="L7" s="17">
        <f t="shared" si="1"/>
        <v>0</v>
      </c>
      <c r="M7" s="17">
        <f t="shared" si="1"/>
        <v>3000</v>
      </c>
      <c r="N7" s="17">
        <f t="shared" si="1"/>
        <v>0</v>
      </c>
      <c r="O7" s="17">
        <f t="shared" si="1"/>
        <v>0</v>
      </c>
      <c r="P7" s="17">
        <f t="shared" si="1"/>
        <v>3000</v>
      </c>
      <c r="Q7" s="17">
        <f t="shared" si="1"/>
        <v>0</v>
      </c>
      <c r="R7" s="17">
        <f t="shared" si="1"/>
        <v>0</v>
      </c>
      <c r="S7" s="17">
        <f t="shared" si="1"/>
        <v>3000</v>
      </c>
      <c r="T7" s="17">
        <f t="shared" si="5"/>
        <v>12000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NSW</v>
      </c>
      <c r="B8" s="4" t="str">
        <f t="shared" ca="1" si="3"/>
        <v>Administration</v>
      </c>
      <c r="C8" s="5">
        <v>7893</v>
      </c>
      <c r="D8" s="14">
        <v>13000</v>
      </c>
      <c r="E8" s="5" t="s">
        <v>12</v>
      </c>
      <c r="F8" s="4">
        <f>IFERROR(VLOOKUP($E8,Control!$D$2:$F$5,2,0),0)</f>
        <v>6</v>
      </c>
      <c r="G8" s="4">
        <f>IFERROR(VLOOKUP($E8,Control!$D$2:$F$5,3,0),0)</f>
        <v>2</v>
      </c>
      <c r="H8" s="17">
        <f t="shared" si="4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6500</v>
      </c>
      <c r="N8" s="17">
        <f t="shared" si="1"/>
        <v>0</v>
      </c>
      <c r="O8" s="17">
        <f t="shared" si="1"/>
        <v>0</v>
      </c>
      <c r="P8" s="17">
        <f t="shared" si="1"/>
        <v>0</v>
      </c>
      <c r="Q8" s="17">
        <f t="shared" si="1"/>
        <v>0</v>
      </c>
      <c r="R8" s="17">
        <f t="shared" si="1"/>
        <v>0</v>
      </c>
      <c r="S8" s="17">
        <f t="shared" si="1"/>
        <v>6500</v>
      </c>
      <c r="T8" s="17">
        <f t="shared" si="5"/>
        <v>13000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NSW</v>
      </c>
      <c r="B9" s="4" t="str">
        <f t="shared" ca="1" si="3"/>
        <v>Administration</v>
      </c>
      <c r="C9" s="5">
        <v>7894</v>
      </c>
      <c r="D9" s="14">
        <v>14000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1167</v>
      </c>
      <c r="I9" s="17">
        <f t="shared" si="1"/>
        <v>1167</v>
      </c>
      <c r="J9" s="17">
        <f t="shared" si="1"/>
        <v>1167</v>
      </c>
      <c r="K9" s="17">
        <f t="shared" si="1"/>
        <v>1167</v>
      </c>
      <c r="L9" s="17">
        <f t="shared" si="1"/>
        <v>1167</v>
      </c>
      <c r="M9" s="17">
        <f t="shared" si="1"/>
        <v>1167</v>
      </c>
      <c r="N9" s="17">
        <f t="shared" si="1"/>
        <v>1167</v>
      </c>
      <c r="O9" s="17">
        <f t="shared" si="1"/>
        <v>1167</v>
      </c>
      <c r="P9" s="17">
        <f t="shared" si="1"/>
        <v>1167</v>
      </c>
      <c r="Q9" s="17">
        <f t="shared" si="1"/>
        <v>1167</v>
      </c>
      <c r="R9" s="17">
        <f t="shared" si="1"/>
        <v>1167</v>
      </c>
      <c r="S9" s="17">
        <f t="shared" si="1"/>
        <v>1167</v>
      </c>
      <c r="T9" s="17">
        <f t="shared" si="5"/>
        <v>14004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NSW</v>
      </c>
      <c r="B10" s="4" t="str">
        <f t="shared" ca="1" si="3"/>
        <v>Administration</v>
      </c>
      <c r="C10" s="5">
        <v>7895</v>
      </c>
      <c r="D10" s="14">
        <v>15000</v>
      </c>
      <c r="E10" s="5" t="s">
        <v>10</v>
      </c>
      <c r="F10" s="4">
        <f>IFERROR(VLOOKUP($E10,Control!$D$2:$F$5,2,0),0)</f>
        <v>2</v>
      </c>
      <c r="G10" s="4">
        <f>IFERROR(VLOOKUP($E10,Control!$D$2:$F$5,3,0),0)</f>
        <v>6</v>
      </c>
      <c r="H10" s="17">
        <f t="shared" si="4"/>
        <v>0</v>
      </c>
      <c r="I10" s="17">
        <f t="shared" si="1"/>
        <v>2500</v>
      </c>
      <c r="J10" s="17">
        <f t="shared" si="1"/>
        <v>0</v>
      </c>
      <c r="K10" s="17">
        <f t="shared" si="1"/>
        <v>2500</v>
      </c>
      <c r="L10" s="17">
        <f t="shared" si="1"/>
        <v>0</v>
      </c>
      <c r="M10" s="17">
        <f t="shared" si="1"/>
        <v>2500</v>
      </c>
      <c r="N10" s="17">
        <f t="shared" si="1"/>
        <v>0</v>
      </c>
      <c r="O10" s="17">
        <f t="shared" si="1"/>
        <v>2500</v>
      </c>
      <c r="P10" s="17">
        <f t="shared" si="1"/>
        <v>0</v>
      </c>
      <c r="Q10" s="17">
        <f t="shared" si="1"/>
        <v>2500</v>
      </c>
      <c r="R10" s="17">
        <f t="shared" si="1"/>
        <v>0</v>
      </c>
      <c r="S10" s="17">
        <f t="shared" si="1"/>
        <v>2500</v>
      </c>
      <c r="T10" s="17">
        <f t="shared" si="5"/>
        <v>15000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NSW</v>
      </c>
      <c r="B11" s="4" t="str">
        <f t="shared" ca="1" si="3"/>
        <v>Administration</v>
      </c>
      <c r="C11" s="5">
        <v>7896</v>
      </c>
      <c r="D11" s="14">
        <v>16000</v>
      </c>
      <c r="E11" s="5" t="s">
        <v>11</v>
      </c>
      <c r="F11" s="4">
        <f>IFERROR(VLOOKUP($E11,Control!$D$2:$F$5,2,0),0)</f>
        <v>3</v>
      </c>
      <c r="G11" s="4">
        <f>IFERROR(VLOOKUP($E11,Control!$D$2:$F$5,3,0),0)</f>
        <v>4</v>
      </c>
      <c r="H11" s="17">
        <f t="shared" si="4"/>
        <v>0</v>
      </c>
      <c r="I11" s="17">
        <f t="shared" si="1"/>
        <v>0</v>
      </c>
      <c r="J11" s="17">
        <f t="shared" si="1"/>
        <v>4000</v>
      </c>
      <c r="K11" s="17">
        <f t="shared" si="1"/>
        <v>0</v>
      </c>
      <c r="L11" s="17">
        <f t="shared" si="1"/>
        <v>0</v>
      </c>
      <c r="M11" s="17">
        <f t="shared" si="1"/>
        <v>4000</v>
      </c>
      <c r="N11" s="17">
        <f t="shared" si="1"/>
        <v>0</v>
      </c>
      <c r="O11" s="17">
        <f t="shared" si="1"/>
        <v>0</v>
      </c>
      <c r="P11" s="17">
        <f t="shared" si="1"/>
        <v>4000</v>
      </c>
      <c r="Q11" s="17">
        <f t="shared" si="1"/>
        <v>0</v>
      </c>
      <c r="R11" s="17">
        <f t="shared" si="1"/>
        <v>0</v>
      </c>
      <c r="S11" s="17">
        <f t="shared" si="1"/>
        <v>4000</v>
      </c>
      <c r="T11" s="17">
        <f t="shared" si="5"/>
        <v>16000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NSW</v>
      </c>
      <c r="B12" s="4" t="str">
        <f t="shared" ca="1" si="3"/>
        <v>Administration</v>
      </c>
      <c r="C12" s="5">
        <v>7897</v>
      </c>
      <c r="D12" s="14">
        <v>17000</v>
      </c>
      <c r="E12" s="5" t="s">
        <v>12</v>
      </c>
      <c r="F12" s="4">
        <f>IFERROR(VLOOKUP($E12,Control!$D$2:$F$5,2,0),0)</f>
        <v>6</v>
      </c>
      <c r="G12" s="4">
        <f>IFERROR(VLOOKUP($E12,Control!$D$2:$F$5,3,0),0)</f>
        <v>2</v>
      </c>
      <c r="H12" s="17">
        <f t="shared" si="4"/>
        <v>0</v>
      </c>
      <c r="I12" s="17">
        <f t="shared" si="1"/>
        <v>0</v>
      </c>
      <c r="J12" s="17">
        <f t="shared" si="1"/>
        <v>0</v>
      </c>
      <c r="K12" s="17">
        <f t="shared" si="1"/>
        <v>0</v>
      </c>
      <c r="L12" s="17">
        <f t="shared" si="1"/>
        <v>0</v>
      </c>
      <c r="M12" s="17">
        <f t="shared" si="1"/>
        <v>8500</v>
      </c>
      <c r="N12" s="17">
        <f t="shared" si="1"/>
        <v>0</v>
      </c>
      <c r="O12" s="17">
        <f t="shared" si="1"/>
        <v>0</v>
      </c>
      <c r="P12" s="17">
        <f t="shared" si="1"/>
        <v>0</v>
      </c>
      <c r="Q12" s="17">
        <f t="shared" si="1"/>
        <v>0</v>
      </c>
      <c r="R12" s="17">
        <f t="shared" si="1"/>
        <v>0</v>
      </c>
      <c r="S12" s="17">
        <f t="shared" si="1"/>
        <v>8500</v>
      </c>
      <c r="T12" s="17">
        <f t="shared" si="5"/>
        <v>17000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NSW</v>
      </c>
      <c r="B13" s="4" t="str">
        <f t="shared" ca="1" si="3"/>
        <v>Administration</v>
      </c>
      <c r="C13" s="5">
        <v>7898</v>
      </c>
      <c r="D13" s="14">
        <v>18000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1500</v>
      </c>
      <c r="I13" s="17">
        <f t="shared" si="1"/>
        <v>1500</v>
      </c>
      <c r="J13" s="17">
        <f t="shared" si="1"/>
        <v>1500</v>
      </c>
      <c r="K13" s="17">
        <f t="shared" si="1"/>
        <v>1500</v>
      </c>
      <c r="L13" s="17">
        <f t="shared" si="1"/>
        <v>1500</v>
      </c>
      <c r="M13" s="17">
        <f t="shared" si="1"/>
        <v>1500</v>
      </c>
      <c r="N13" s="17">
        <f t="shared" si="1"/>
        <v>1500</v>
      </c>
      <c r="O13" s="17">
        <f t="shared" si="1"/>
        <v>1500</v>
      </c>
      <c r="P13" s="17">
        <f t="shared" si="1"/>
        <v>1500</v>
      </c>
      <c r="Q13" s="17">
        <f t="shared" si="1"/>
        <v>1500</v>
      </c>
      <c r="R13" s="17">
        <f t="shared" si="1"/>
        <v>1500</v>
      </c>
      <c r="S13" s="17">
        <f t="shared" si="1"/>
        <v>1500</v>
      </c>
      <c r="T13" s="17">
        <f t="shared" si="5"/>
        <v>18000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NSW</v>
      </c>
      <c r="B14" s="4" t="str">
        <f t="shared" ca="1" si="3"/>
        <v>Administration</v>
      </c>
      <c r="C14" s="5">
        <v>7899</v>
      </c>
      <c r="D14" s="14">
        <v>19000</v>
      </c>
      <c r="E14" s="5" t="s">
        <v>10</v>
      </c>
      <c r="F14" s="4">
        <f>IFERROR(VLOOKUP($E14,Control!$D$2:$F$5,2,0),0)</f>
        <v>2</v>
      </c>
      <c r="G14" s="4">
        <f>IFERROR(VLOOKUP($E14,Control!$D$2:$F$5,3,0),0)</f>
        <v>6</v>
      </c>
      <c r="H14" s="17">
        <f t="shared" si="4"/>
        <v>0</v>
      </c>
      <c r="I14" s="17">
        <f t="shared" si="1"/>
        <v>3167</v>
      </c>
      <c r="J14" s="17">
        <f t="shared" si="1"/>
        <v>0</v>
      </c>
      <c r="K14" s="17">
        <f t="shared" si="1"/>
        <v>3167</v>
      </c>
      <c r="L14" s="17">
        <f t="shared" si="1"/>
        <v>0</v>
      </c>
      <c r="M14" s="17">
        <f t="shared" si="1"/>
        <v>3167</v>
      </c>
      <c r="N14" s="17">
        <f t="shared" si="1"/>
        <v>0</v>
      </c>
      <c r="O14" s="17">
        <f t="shared" si="1"/>
        <v>3167</v>
      </c>
      <c r="P14" s="17">
        <f t="shared" si="1"/>
        <v>0</v>
      </c>
      <c r="Q14" s="17">
        <f t="shared" si="1"/>
        <v>3167</v>
      </c>
      <c r="R14" s="17">
        <f t="shared" si="1"/>
        <v>0</v>
      </c>
      <c r="S14" s="17">
        <f t="shared" si="1"/>
        <v>3167</v>
      </c>
      <c r="T14" s="17">
        <f t="shared" si="5"/>
        <v>19002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NSW</v>
      </c>
      <c r="B15" s="4" t="str">
        <f t="shared" ca="1" si="3"/>
        <v>Administration</v>
      </c>
      <c r="C15" s="5">
        <v>7900</v>
      </c>
      <c r="D15" s="14">
        <v>20000</v>
      </c>
      <c r="E15" s="5" t="s">
        <v>11</v>
      </c>
      <c r="F15" s="4">
        <f>IFERROR(VLOOKUP($E15,Control!$D$2:$F$5,2,0),0)</f>
        <v>3</v>
      </c>
      <c r="G15" s="4">
        <f>IFERROR(VLOOKUP($E15,Control!$D$2:$F$5,3,0),0)</f>
        <v>4</v>
      </c>
      <c r="H15" s="17">
        <f t="shared" si="4"/>
        <v>0</v>
      </c>
      <c r="I15" s="17">
        <f t="shared" si="1"/>
        <v>0</v>
      </c>
      <c r="J15" s="17">
        <f t="shared" si="1"/>
        <v>5000</v>
      </c>
      <c r="K15" s="17">
        <f t="shared" si="1"/>
        <v>0</v>
      </c>
      <c r="L15" s="17">
        <f t="shared" si="1"/>
        <v>0</v>
      </c>
      <c r="M15" s="17">
        <f t="shared" si="1"/>
        <v>5000</v>
      </c>
      <c r="N15" s="17">
        <f t="shared" si="1"/>
        <v>0</v>
      </c>
      <c r="O15" s="17">
        <f t="shared" si="1"/>
        <v>0</v>
      </c>
      <c r="P15" s="17">
        <f t="shared" si="1"/>
        <v>5000</v>
      </c>
      <c r="Q15" s="17">
        <f t="shared" si="1"/>
        <v>0</v>
      </c>
      <c r="R15" s="17">
        <f t="shared" si="1"/>
        <v>0</v>
      </c>
      <c r="S15" s="17">
        <f t="shared" si="1"/>
        <v>5000</v>
      </c>
      <c r="T15" s="17">
        <f t="shared" si="5"/>
        <v>20000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NSW</v>
      </c>
      <c r="B16" s="4" t="str">
        <f t="shared" ca="1" si="3"/>
        <v>Administration</v>
      </c>
      <c r="C16" s="5">
        <v>7901</v>
      </c>
      <c r="D16" s="14">
        <v>21000</v>
      </c>
      <c r="E16" s="5" t="s">
        <v>12</v>
      </c>
      <c r="F16" s="4">
        <f>IFERROR(VLOOKUP($E16,Control!$D$2:$F$5,2,0),0)</f>
        <v>6</v>
      </c>
      <c r="G16" s="4">
        <f>IFERROR(VLOOKUP($E16,Control!$D$2:$F$5,3,0),0)</f>
        <v>2</v>
      </c>
      <c r="H16" s="17">
        <f t="shared" si="4"/>
        <v>0</v>
      </c>
      <c r="I16" s="17">
        <f t="shared" si="1"/>
        <v>0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10500</v>
      </c>
      <c r="N16" s="17">
        <f t="shared" si="1"/>
        <v>0</v>
      </c>
      <c r="O16" s="17">
        <f t="shared" si="1"/>
        <v>0</v>
      </c>
      <c r="P16" s="17">
        <f t="shared" si="1"/>
        <v>0</v>
      </c>
      <c r="Q16" s="17">
        <f t="shared" si="1"/>
        <v>0</v>
      </c>
      <c r="R16" s="17">
        <f t="shared" si="1"/>
        <v>0</v>
      </c>
      <c r="S16" s="17">
        <f t="shared" si="1"/>
        <v>10500</v>
      </c>
      <c r="T16" s="17">
        <f t="shared" si="5"/>
        <v>21000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NSW</v>
      </c>
      <c r="B17" s="4" t="str">
        <f t="shared" ca="1" si="3"/>
        <v>Administration</v>
      </c>
      <c r="C17" s="5">
        <v>7902</v>
      </c>
      <c r="D17" s="14">
        <v>22000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1833</v>
      </c>
      <c r="I17" s="17">
        <f t="shared" si="1"/>
        <v>1833</v>
      </c>
      <c r="J17" s="17">
        <f t="shared" si="1"/>
        <v>1833</v>
      </c>
      <c r="K17" s="17">
        <f t="shared" si="1"/>
        <v>1833</v>
      </c>
      <c r="L17" s="17">
        <f t="shared" si="1"/>
        <v>1833</v>
      </c>
      <c r="M17" s="17">
        <f t="shared" si="1"/>
        <v>1833</v>
      </c>
      <c r="N17" s="17">
        <f t="shared" si="1"/>
        <v>1833</v>
      </c>
      <c r="O17" s="17">
        <f t="shared" si="1"/>
        <v>1833</v>
      </c>
      <c r="P17" s="17">
        <f t="shared" si="1"/>
        <v>1833</v>
      </c>
      <c r="Q17" s="17">
        <f t="shared" si="1"/>
        <v>1833</v>
      </c>
      <c r="R17" s="17">
        <f t="shared" si="1"/>
        <v>1833</v>
      </c>
      <c r="S17" s="17">
        <f t="shared" si="1"/>
        <v>1833</v>
      </c>
      <c r="T17" s="17">
        <f t="shared" si="5"/>
        <v>21996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NSW</v>
      </c>
      <c r="B18" s="4" t="str">
        <f t="shared" ca="1" si="3"/>
        <v>Administration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NSW</v>
      </c>
      <c r="B19" s="4" t="str">
        <f t="shared" ca="1" si="3"/>
        <v>Administration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NSW</v>
      </c>
      <c r="B20" s="4" t="str">
        <f t="shared" ca="1" si="3"/>
        <v>Administration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NSW</v>
      </c>
      <c r="B21" s="4" t="str">
        <f t="shared" ca="1" si="3"/>
        <v>Administration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NSW</v>
      </c>
      <c r="B22" s="4" t="str">
        <f t="shared" ca="1" si="3"/>
        <v>Administration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NSW</v>
      </c>
      <c r="B23" s="4" t="str">
        <f t="shared" ca="1" si="3"/>
        <v>Administration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NSW</v>
      </c>
      <c r="B24" s="4" t="str">
        <f t="shared" ca="1" si="3"/>
        <v>Administration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NSW</v>
      </c>
      <c r="B25" s="4" t="str">
        <f t="shared" ca="1" si="3"/>
        <v>Administration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NSW</v>
      </c>
      <c r="B26" s="4" t="str">
        <f t="shared" ca="1" si="3"/>
        <v>Administration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NSW</v>
      </c>
      <c r="B27" s="4" t="str">
        <f t="shared" ca="1" si="3"/>
        <v>Administration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NSW</v>
      </c>
      <c r="B28" s="4" t="str">
        <f t="shared" ca="1" si="3"/>
        <v>Administration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NSW</v>
      </c>
      <c r="B29" s="4" t="str">
        <f t="shared" ca="1" si="3"/>
        <v>Administration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NSW</v>
      </c>
      <c r="B30" s="4" t="str">
        <f t="shared" ca="1" si="3"/>
        <v>Administration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NSW</v>
      </c>
      <c r="B31" s="4" t="str">
        <f t="shared" ca="1" si="3"/>
        <v>Administration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ref="T31:T50" si="7">SUM(H31:S31)</f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NSW</v>
      </c>
      <c r="B32" s="4" t="str">
        <f t="shared" ca="1" si="3"/>
        <v>Administration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7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NSW</v>
      </c>
      <c r="B33" s="4" t="str">
        <f t="shared" ca="1" si="3"/>
        <v>Administration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7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NSW</v>
      </c>
      <c r="B34" s="4" t="str">
        <f t="shared" ca="1" si="3"/>
        <v>Administration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7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NSW</v>
      </c>
      <c r="B35" s="4" t="str">
        <f t="shared" ca="1" si="3"/>
        <v>Administration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7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NSW</v>
      </c>
      <c r="B36" s="4" t="str">
        <f t="shared" ca="1" si="3"/>
        <v>Administration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7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NSW</v>
      </c>
      <c r="B37" s="4" t="str">
        <f t="shared" ca="1" si="3"/>
        <v>Administration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7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NSW</v>
      </c>
      <c r="B38" s="4" t="str">
        <f t="shared" ca="1" si="3"/>
        <v>Administration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7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NSW</v>
      </c>
      <c r="B39" s="4" t="str">
        <f t="shared" ca="1" si="3"/>
        <v>Administration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7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NSW</v>
      </c>
      <c r="B40" s="4" t="str">
        <f t="shared" ca="1" si="3"/>
        <v>Administration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7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NSW</v>
      </c>
      <c r="B41" s="4" t="str">
        <f t="shared" ca="1" si="3"/>
        <v>Administration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8">IF($F41&lt;&gt;0,IF(MOD(H$3,$F41)=0,ROUND($D41/$G41,0),0),0)</f>
        <v>0</v>
      </c>
      <c r="I41" s="17">
        <f t="shared" si="8"/>
        <v>0</v>
      </c>
      <c r="J41" s="17">
        <f t="shared" si="8"/>
        <v>0</v>
      </c>
      <c r="K41" s="17">
        <f t="shared" si="8"/>
        <v>0</v>
      </c>
      <c r="L41" s="17">
        <f t="shared" si="8"/>
        <v>0</v>
      </c>
      <c r="M41" s="17">
        <f t="shared" si="8"/>
        <v>0</v>
      </c>
      <c r="N41" s="17">
        <f t="shared" si="8"/>
        <v>0</v>
      </c>
      <c r="O41" s="17">
        <f t="shared" si="8"/>
        <v>0</v>
      </c>
      <c r="P41" s="17">
        <f t="shared" si="8"/>
        <v>0</v>
      </c>
      <c r="Q41" s="17">
        <f t="shared" si="8"/>
        <v>0</v>
      </c>
      <c r="R41" s="17">
        <f t="shared" si="8"/>
        <v>0</v>
      </c>
      <c r="S41" s="17">
        <f t="shared" si="8"/>
        <v>0</v>
      </c>
      <c r="T41" s="17">
        <f t="shared" si="7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NSW</v>
      </c>
      <c r="B42" s="4" t="str">
        <f t="shared" ca="1" si="3"/>
        <v>Administration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8"/>
        <v>0</v>
      </c>
      <c r="I42" s="17">
        <f t="shared" si="8"/>
        <v>0</v>
      </c>
      <c r="J42" s="17">
        <f t="shared" si="8"/>
        <v>0</v>
      </c>
      <c r="K42" s="17">
        <f t="shared" si="8"/>
        <v>0</v>
      </c>
      <c r="L42" s="17">
        <f t="shared" si="8"/>
        <v>0</v>
      </c>
      <c r="M42" s="17">
        <f t="shared" si="8"/>
        <v>0</v>
      </c>
      <c r="N42" s="17">
        <f t="shared" si="8"/>
        <v>0</v>
      </c>
      <c r="O42" s="17">
        <f t="shared" si="8"/>
        <v>0</v>
      </c>
      <c r="P42" s="17">
        <f t="shared" si="8"/>
        <v>0</v>
      </c>
      <c r="Q42" s="17">
        <f t="shared" si="8"/>
        <v>0</v>
      </c>
      <c r="R42" s="17">
        <f t="shared" si="8"/>
        <v>0</v>
      </c>
      <c r="S42" s="17">
        <f t="shared" si="8"/>
        <v>0</v>
      </c>
      <c r="T42" s="17">
        <f t="shared" si="7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NSW</v>
      </c>
      <c r="B43" s="4" t="str">
        <f t="shared" ca="1" si="3"/>
        <v>Administration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8"/>
        <v>0</v>
      </c>
      <c r="I43" s="17">
        <f t="shared" si="8"/>
        <v>0</v>
      </c>
      <c r="J43" s="17">
        <f t="shared" si="8"/>
        <v>0</v>
      </c>
      <c r="K43" s="17">
        <f t="shared" si="8"/>
        <v>0</v>
      </c>
      <c r="L43" s="17">
        <f t="shared" si="8"/>
        <v>0</v>
      </c>
      <c r="M43" s="17">
        <f t="shared" si="8"/>
        <v>0</v>
      </c>
      <c r="N43" s="17">
        <f t="shared" si="8"/>
        <v>0</v>
      </c>
      <c r="O43" s="17">
        <f t="shared" si="8"/>
        <v>0</v>
      </c>
      <c r="P43" s="17">
        <f t="shared" si="8"/>
        <v>0</v>
      </c>
      <c r="Q43" s="17">
        <f t="shared" si="8"/>
        <v>0</v>
      </c>
      <c r="R43" s="17">
        <f t="shared" si="8"/>
        <v>0</v>
      </c>
      <c r="S43" s="17">
        <f t="shared" si="8"/>
        <v>0</v>
      </c>
      <c r="T43" s="17">
        <f t="shared" si="7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NSW</v>
      </c>
      <c r="B44" s="4" t="str">
        <f t="shared" ca="1" si="3"/>
        <v>Administration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8"/>
        <v>0</v>
      </c>
      <c r="I44" s="17">
        <f t="shared" si="8"/>
        <v>0</v>
      </c>
      <c r="J44" s="17">
        <f t="shared" si="8"/>
        <v>0</v>
      </c>
      <c r="K44" s="17">
        <f t="shared" si="8"/>
        <v>0</v>
      </c>
      <c r="L44" s="17">
        <f t="shared" si="8"/>
        <v>0</v>
      </c>
      <c r="M44" s="17">
        <f t="shared" si="8"/>
        <v>0</v>
      </c>
      <c r="N44" s="17">
        <f t="shared" si="8"/>
        <v>0</v>
      </c>
      <c r="O44" s="17">
        <f t="shared" si="8"/>
        <v>0</v>
      </c>
      <c r="P44" s="17">
        <f t="shared" si="8"/>
        <v>0</v>
      </c>
      <c r="Q44" s="17">
        <f t="shared" si="8"/>
        <v>0</v>
      </c>
      <c r="R44" s="17">
        <f t="shared" si="8"/>
        <v>0</v>
      </c>
      <c r="S44" s="17">
        <f t="shared" si="8"/>
        <v>0</v>
      </c>
      <c r="T44" s="17">
        <f t="shared" si="7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NSW</v>
      </c>
      <c r="B45" s="4" t="str">
        <f t="shared" ca="1" si="3"/>
        <v>Administration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8"/>
        <v>0</v>
      </c>
      <c r="I45" s="17">
        <f t="shared" si="8"/>
        <v>0</v>
      </c>
      <c r="J45" s="17">
        <f t="shared" si="8"/>
        <v>0</v>
      </c>
      <c r="K45" s="17">
        <f t="shared" si="8"/>
        <v>0</v>
      </c>
      <c r="L45" s="17">
        <f t="shared" si="8"/>
        <v>0</v>
      </c>
      <c r="M45" s="17">
        <f t="shared" si="8"/>
        <v>0</v>
      </c>
      <c r="N45" s="17">
        <f t="shared" si="8"/>
        <v>0</v>
      </c>
      <c r="O45" s="17">
        <f t="shared" si="8"/>
        <v>0</v>
      </c>
      <c r="P45" s="17">
        <f t="shared" si="8"/>
        <v>0</v>
      </c>
      <c r="Q45" s="17">
        <f t="shared" si="8"/>
        <v>0</v>
      </c>
      <c r="R45" s="17">
        <f t="shared" si="8"/>
        <v>0</v>
      </c>
      <c r="S45" s="17">
        <f t="shared" si="8"/>
        <v>0</v>
      </c>
      <c r="T45" s="17">
        <f t="shared" si="7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NSW</v>
      </c>
      <c r="B46" s="4" t="str">
        <f t="shared" ca="1" si="3"/>
        <v>Administration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8"/>
        <v>0</v>
      </c>
      <c r="I46" s="17">
        <f t="shared" si="8"/>
        <v>0</v>
      </c>
      <c r="J46" s="17">
        <f t="shared" si="8"/>
        <v>0</v>
      </c>
      <c r="K46" s="17">
        <f t="shared" si="8"/>
        <v>0</v>
      </c>
      <c r="L46" s="17">
        <f t="shared" si="8"/>
        <v>0</v>
      </c>
      <c r="M46" s="17">
        <f t="shared" si="8"/>
        <v>0</v>
      </c>
      <c r="N46" s="17">
        <f t="shared" si="8"/>
        <v>0</v>
      </c>
      <c r="O46" s="17">
        <f t="shared" si="8"/>
        <v>0</v>
      </c>
      <c r="P46" s="17">
        <f t="shared" si="8"/>
        <v>0</v>
      </c>
      <c r="Q46" s="17">
        <f t="shared" si="8"/>
        <v>0</v>
      </c>
      <c r="R46" s="17">
        <f t="shared" si="8"/>
        <v>0</v>
      </c>
      <c r="S46" s="17">
        <f t="shared" si="8"/>
        <v>0</v>
      </c>
      <c r="T46" s="17">
        <f t="shared" si="7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NSW</v>
      </c>
      <c r="B47" s="4" t="str">
        <f t="shared" ca="1" si="3"/>
        <v>Administration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8"/>
        <v>0</v>
      </c>
      <c r="I47" s="17">
        <f t="shared" si="8"/>
        <v>0</v>
      </c>
      <c r="J47" s="17">
        <f t="shared" si="8"/>
        <v>0</v>
      </c>
      <c r="K47" s="17">
        <f t="shared" si="8"/>
        <v>0</v>
      </c>
      <c r="L47" s="17">
        <f t="shared" si="8"/>
        <v>0</v>
      </c>
      <c r="M47" s="17">
        <f t="shared" si="8"/>
        <v>0</v>
      </c>
      <c r="N47" s="17">
        <f t="shared" si="8"/>
        <v>0</v>
      </c>
      <c r="O47" s="17">
        <f t="shared" si="8"/>
        <v>0</v>
      </c>
      <c r="P47" s="17">
        <f t="shared" si="8"/>
        <v>0</v>
      </c>
      <c r="Q47" s="17">
        <f t="shared" si="8"/>
        <v>0</v>
      </c>
      <c r="R47" s="17">
        <f t="shared" si="8"/>
        <v>0</v>
      </c>
      <c r="S47" s="17">
        <f t="shared" si="8"/>
        <v>0</v>
      </c>
      <c r="T47" s="17">
        <f t="shared" si="7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NSW</v>
      </c>
      <c r="B48" s="4" t="str">
        <f t="shared" ca="1" si="3"/>
        <v>Administration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8"/>
        <v>0</v>
      </c>
      <c r="I48" s="17">
        <f t="shared" si="8"/>
        <v>0</v>
      </c>
      <c r="J48" s="17">
        <f t="shared" si="8"/>
        <v>0</v>
      </c>
      <c r="K48" s="17">
        <f t="shared" si="8"/>
        <v>0</v>
      </c>
      <c r="L48" s="17">
        <f t="shared" si="8"/>
        <v>0</v>
      </c>
      <c r="M48" s="17">
        <f t="shared" si="8"/>
        <v>0</v>
      </c>
      <c r="N48" s="17">
        <f t="shared" si="8"/>
        <v>0</v>
      </c>
      <c r="O48" s="17">
        <f t="shared" si="8"/>
        <v>0</v>
      </c>
      <c r="P48" s="17">
        <f t="shared" si="8"/>
        <v>0</v>
      </c>
      <c r="Q48" s="17">
        <f t="shared" si="8"/>
        <v>0</v>
      </c>
      <c r="R48" s="17">
        <f t="shared" si="8"/>
        <v>0</v>
      </c>
      <c r="S48" s="17">
        <f t="shared" si="8"/>
        <v>0</v>
      </c>
      <c r="T48" s="17">
        <f t="shared" si="7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NSW</v>
      </c>
      <c r="B49" s="4" t="str">
        <f t="shared" ca="1" si="3"/>
        <v>Administration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8"/>
        <v>0</v>
      </c>
      <c r="I49" s="17">
        <f t="shared" si="8"/>
        <v>0</v>
      </c>
      <c r="J49" s="17">
        <f t="shared" si="8"/>
        <v>0</v>
      </c>
      <c r="K49" s="17">
        <f t="shared" si="8"/>
        <v>0</v>
      </c>
      <c r="L49" s="17">
        <f t="shared" si="8"/>
        <v>0</v>
      </c>
      <c r="M49" s="17">
        <f t="shared" si="8"/>
        <v>0</v>
      </c>
      <c r="N49" s="17">
        <f t="shared" si="8"/>
        <v>0</v>
      </c>
      <c r="O49" s="17">
        <f t="shared" si="8"/>
        <v>0</v>
      </c>
      <c r="P49" s="17">
        <f t="shared" si="8"/>
        <v>0</v>
      </c>
      <c r="Q49" s="17">
        <f t="shared" si="8"/>
        <v>0</v>
      </c>
      <c r="R49" s="17">
        <f t="shared" si="8"/>
        <v>0</v>
      </c>
      <c r="S49" s="17">
        <f t="shared" si="8"/>
        <v>0</v>
      </c>
      <c r="T49" s="17">
        <f t="shared" si="7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NSW</v>
      </c>
      <c r="B50" s="4" t="str">
        <f t="shared" ca="1" si="3"/>
        <v>Administration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8"/>
        <v>0</v>
      </c>
      <c r="I50" s="17">
        <f t="shared" si="8"/>
        <v>0</v>
      </c>
      <c r="J50" s="17">
        <f t="shared" si="8"/>
        <v>0</v>
      </c>
      <c r="K50" s="17">
        <f t="shared" si="8"/>
        <v>0</v>
      </c>
      <c r="L50" s="17">
        <f t="shared" si="8"/>
        <v>0</v>
      </c>
      <c r="M50" s="17">
        <f t="shared" si="8"/>
        <v>0</v>
      </c>
      <c r="N50" s="17">
        <f t="shared" si="8"/>
        <v>0</v>
      </c>
      <c r="O50" s="17">
        <f t="shared" si="8"/>
        <v>0</v>
      </c>
      <c r="P50" s="17">
        <f t="shared" si="8"/>
        <v>0</v>
      </c>
      <c r="Q50" s="17">
        <f t="shared" si="8"/>
        <v>0</v>
      </c>
      <c r="R50" s="17">
        <f t="shared" si="8"/>
        <v>0</v>
      </c>
      <c r="S50" s="17">
        <f t="shared" si="8"/>
        <v>0</v>
      </c>
      <c r="T50" s="17">
        <f t="shared" si="7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595A56-BB8C-477D-8C54-D26540CA29EE}">
          <x14:formula1>
            <xm:f>Control!$D$2:$D$5</xm:f>
          </x14:formula1>
          <xm:sqref>E5:E50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92B5A-4298-43AE-9895-7C555984F0CC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NSW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Marketing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NSW</v>
      </c>
      <c r="B5" s="4" t="str">
        <f ca="1">$B$2</f>
        <v>Marketing</v>
      </c>
      <c r="C5" s="5">
        <v>8900</v>
      </c>
      <c r="D5" s="14">
        <v>10000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833</v>
      </c>
      <c r="I5" s="17">
        <f t="shared" ref="I5:S20" si="1">IF($F5&lt;&gt;0,IF(MOD(I$3,$F5)=0,ROUND($D5/$G5,0),0),0)</f>
        <v>833</v>
      </c>
      <c r="J5" s="17">
        <f t="shared" si="1"/>
        <v>833</v>
      </c>
      <c r="K5" s="17">
        <f>IF($F5&lt;&gt;0,IF(MOD(K$3,$F5)=0,ROUND($D5/$G5,0),0),0)</f>
        <v>833</v>
      </c>
      <c r="L5" s="17">
        <f>IF($F5&lt;&gt;0,IF(MOD(L$3,$F5)=0,ROUND($D5/$G5,0),0),0)</f>
        <v>833</v>
      </c>
      <c r="M5" s="17">
        <f t="shared" si="1"/>
        <v>833</v>
      </c>
      <c r="N5" s="17">
        <f t="shared" si="1"/>
        <v>833</v>
      </c>
      <c r="O5" s="17">
        <f t="shared" si="1"/>
        <v>833</v>
      </c>
      <c r="P5" s="17">
        <f t="shared" si="1"/>
        <v>833</v>
      </c>
      <c r="Q5" s="17">
        <f t="shared" si="1"/>
        <v>833</v>
      </c>
      <c r="R5" s="17">
        <f t="shared" si="1"/>
        <v>833</v>
      </c>
      <c r="S5" s="17">
        <f t="shared" si="1"/>
        <v>833</v>
      </c>
      <c r="T5" s="17">
        <f>SUM(H5:S5)</f>
        <v>9996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NSW</v>
      </c>
      <c r="B6" s="4" t="str">
        <f t="shared" ref="B6:B50" ca="1" si="3">$B$2</f>
        <v>Marketing</v>
      </c>
      <c r="C6" s="5">
        <v>8901</v>
      </c>
      <c r="D6" s="14">
        <v>2000</v>
      </c>
      <c r="E6" s="5" t="s">
        <v>10</v>
      </c>
      <c r="F6" s="4">
        <f>IFERROR(VLOOKUP($E6,Control!$D$2:$F$5,2,0),0)</f>
        <v>2</v>
      </c>
      <c r="G6" s="4">
        <f>IFERROR(VLOOKUP($E6,Control!$D$2:$F$5,3,0),0)</f>
        <v>6</v>
      </c>
      <c r="H6" s="17">
        <f t="shared" ref="H6:S40" si="4">IF($F6&lt;&gt;0,IF(MOD(H$3,$F6)=0,ROUND($D6/$G6,0),0),0)</f>
        <v>0</v>
      </c>
      <c r="I6" s="17">
        <f t="shared" si="1"/>
        <v>333</v>
      </c>
      <c r="J6" s="17">
        <f t="shared" si="1"/>
        <v>0</v>
      </c>
      <c r="K6" s="17">
        <f t="shared" si="1"/>
        <v>333</v>
      </c>
      <c r="L6" s="17">
        <f t="shared" si="1"/>
        <v>0</v>
      </c>
      <c r="M6" s="17">
        <f t="shared" si="1"/>
        <v>333</v>
      </c>
      <c r="N6" s="17">
        <f t="shared" si="1"/>
        <v>0</v>
      </c>
      <c r="O6" s="17">
        <f t="shared" si="1"/>
        <v>333</v>
      </c>
      <c r="P6" s="17">
        <f t="shared" si="1"/>
        <v>0</v>
      </c>
      <c r="Q6" s="17">
        <f t="shared" si="1"/>
        <v>333</v>
      </c>
      <c r="R6" s="17">
        <f t="shared" si="1"/>
        <v>0</v>
      </c>
      <c r="S6" s="17">
        <f t="shared" si="1"/>
        <v>333</v>
      </c>
      <c r="T6" s="17">
        <f t="shared" ref="T6:T50" si="5">SUM(H6:S6)</f>
        <v>1998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NSW</v>
      </c>
      <c r="B7" s="4" t="str">
        <f t="shared" ca="1" si="3"/>
        <v>Marketing</v>
      </c>
      <c r="C7" s="5">
        <v>8902</v>
      </c>
      <c r="D7" s="14">
        <v>3000</v>
      </c>
      <c r="E7" s="5" t="s">
        <v>11</v>
      </c>
      <c r="F7" s="4">
        <f>IFERROR(VLOOKUP($E7,Control!$D$2:$F$5,2,0),0)</f>
        <v>3</v>
      </c>
      <c r="G7" s="4">
        <f>IFERROR(VLOOKUP($E7,Control!$D$2:$F$5,3,0),0)</f>
        <v>4</v>
      </c>
      <c r="H7" s="17">
        <f t="shared" si="4"/>
        <v>0</v>
      </c>
      <c r="I7" s="17">
        <f t="shared" si="1"/>
        <v>0</v>
      </c>
      <c r="J7" s="17">
        <f t="shared" si="1"/>
        <v>750</v>
      </c>
      <c r="K7" s="17">
        <f t="shared" si="1"/>
        <v>0</v>
      </c>
      <c r="L7" s="17">
        <f t="shared" si="1"/>
        <v>0</v>
      </c>
      <c r="M7" s="17">
        <f t="shared" si="1"/>
        <v>750</v>
      </c>
      <c r="N7" s="17">
        <f t="shared" si="1"/>
        <v>0</v>
      </c>
      <c r="O7" s="17">
        <f t="shared" si="1"/>
        <v>0</v>
      </c>
      <c r="P7" s="17">
        <f t="shared" si="1"/>
        <v>750</v>
      </c>
      <c r="Q7" s="17">
        <f t="shared" si="1"/>
        <v>0</v>
      </c>
      <c r="R7" s="17">
        <f t="shared" si="1"/>
        <v>0</v>
      </c>
      <c r="S7" s="17">
        <f t="shared" si="1"/>
        <v>750</v>
      </c>
      <c r="T7" s="17">
        <f t="shared" si="5"/>
        <v>3000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NSW</v>
      </c>
      <c r="B8" s="4" t="str">
        <f t="shared" ca="1" si="3"/>
        <v>Marketing</v>
      </c>
      <c r="C8" s="5">
        <v>8903</v>
      </c>
      <c r="D8" s="14">
        <v>4000</v>
      </c>
      <c r="E8" s="5" t="s">
        <v>12</v>
      </c>
      <c r="F8" s="4">
        <f>IFERROR(VLOOKUP($E8,Control!$D$2:$F$5,2,0),0)</f>
        <v>6</v>
      </c>
      <c r="G8" s="4">
        <f>IFERROR(VLOOKUP($E8,Control!$D$2:$F$5,3,0),0)</f>
        <v>2</v>
      </c>
      <c r="H8" s="17">
        <f t="shared" si="4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2000</v>
      </c>
      <c r="N8" s="17">
        <f t="shared" si="1"/>
        <v>0</v>
      </c>
      <c r="O8" s="17">
        <f t="shared" si="1"/>
        <v>0</v>
      </c>
      <c r="P8" s="17">
        <f t="shared" si="1"/>
        <v>0</v>
      </c>
      <c r="Q8" s="17">
        <f t="shared" si="1"/>
        <v>0</v>
      </c>
      <c r="R8" s="17">
        <f t="shared" si="1"/>
        <v>0</v>
      </c>
      <c r="S8" s="17">
        <f t="shared" si="1"/>
        <v>2000</v>
      </c>
      <c r="T8" s="17">
        <f t="shared" si="5"/>
        <v>4000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NSW</v>
      </c>
      <c r="B9" s="4" t="str">
        <f t="shared" ca="1" si="3"/>
        <v>Marketing</v>
      </c>
      <c r="C9" s="5">
        <v>8904</v>
      </c>
      <c r="D9" s="14">
        <v>5000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417</v>
      </c>
      <c r="I9" s="17">
        <f t="shared" si="1"/>
        <v>417</v>
      </c>
      <c r="J9" s="17">
        <f t="shared" si="1"/>
        <v>417</v>
      </c>
      <c r="K9" s="17">
        <f t="shared" si="1"/>
        <v>417</v>
      </c>
      <c r="L9" s="17">
        <f t="shared" si="1"/>
        <v>417</v>
      </c>
      <c r="M9" s="17">
        <f t="shared" si="1"/>
        <v>417</v>
      </c>
      <c r="N9" s="17">
        <f t="shared" si="1"/>
        <v>417</v>
      </c>
      <c r="O9" s="17">
        <f t="shared" si="1"/>
        <v>417</v>
      </c>
      <c r="P9" s="17">
        <f t="shared" si="1"/>
        <v>417</v>
      </c>
      <c r="Q9" s="17">
        <f t="shared" si="1"/>
        <v>417</v>
      </c>
      <c r="R9" s="17">
        <f t="shared" si="1"/>
        <v>417</v>
      </c>
      <c r="S9" s="17">
        <f t="shared" si="1"/>
        <v>417</v>
      </c>
      <c r="T9" s="17">
        <f t="shared" si="5"/>
        <v>5004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NSW</v>
      </c>
      <c r="B10" s="4" t="str">
        <f t="shared" ca="1" si="3"/>
        <v>Marketing</v>
      </c>
      <c r="C10" s="5">
        <v>8905</v>
      </c>
      <c r="D10" s="14">
        <v>6000</v>
      </c>
      <c r="E10" s="5" t="s">
        <v>10</v>
      </c>
      <c r="F10" s="4">
        <f>IFERROR(VLOOKUP($E10,Control!$D$2:$F$5,2,0),0)</f>
        <v>2</v>
      </c>
      <c r="G10" s="4">
        <f>IFERROR(VLOOKUP($E10,Control!$D$2:$F$5,3,0),0)</f>
        <v>6</v>
      </c>
      <c r="H10" s="17">
        <f t="shared" si="4"/>
        <v>0</v>
      </c>
      <c r="I10" s="17">
        <f t="shared" si="1"/>
        <v>1000</v>
      </c>
      <c r="J10" s="17">
        <f t="shared" si="1"/>
        <v>0</v>
      </c>
      <c r="K10" s="17">
        <f t="shared" si="1"/>
        <v>1000</v>
      </c>
      <c r="L10" s="17">
        <f t="shared" si="1"/>
        <v>0</v>
      </c>
      <c r="M10" s="17">
        <f t="shared" si="1"/>
        <v>1000</v>
      </c>
      <c r="N10" s="17">
        <f t="shared" si="1"/>
        <v>0</v>
      </c>
      <c r="O10" s="17">
        <f t="shared" si="1"/>
        <v>1000</v>
      </c>
      <c r="P10" s="17">
        <f t="shared" si="1"/>
        <v>0</v>
      </c>
      <c r="Q10" s="17">
        <f t="shared" si="1"/>
        <v>1000</v>
      </c>
      <c r="R10" s="17">
        <f t="shared" si="1"/>
        <v>0</v>
      </c>
      <c r="S10" s="17">
        <f t="shared" si="1"/>
        <v>1000</v>
      </c>
      <c r="T10" s="17">
        <f t="shared" si="5"/>
        <v>6000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NSW</v>
      </c>
      <c r="B11" s="4" t="str">
        <f t="shared" ca="1" si="3"/>
        <v>Marketing</v>
      </c>
      <c r="C11" s="5">
        <v>8906</v>
      </c>
      <c r="D11" s="14">
        <v>7000</v>
      </c>
      <c r="E11" s="5" t="s">
        <v>11</v>
      </c>
      <c r="F11" s="4">
        <f>IFERROR(VLOOKUP($E11,Control!$D$2:$F$5,2,0),0)</f>
        <v>3</v>
      </c>
      <c r="G11" s="4">
        <f>IFERROR(VLOOKUP($E11,Control!$D$2:$F$5,3,0),0)</f>
        <v>4</v>
      </c>
      <c r="H11" s="17">
        <f t="shared" si="4"/>
        <v>0</v>
      </c>
      <c r="I11" s="17">
        <f t="shared" si="1"/>
        <v>0</v>
      </c>
      <c r="J11" s="17">
        <f t="shared" si="1"/>
        <v>1750</v>
      </c>
      <c r="K11" s="17">
        <f t="shared" si="1"/>
        <v>0</v>
      </c>
      <c r="L11" s="17">
        <f t="shared" si="1"/>
        <v>0</v>
      </c>
      <c r="M11" s="17">
        <f t="shared" si="1"/>
        <v>1750</v>
      </c>
      <c r="N11" s="17">
        <f t="shared" si="1"/>
        <v>0</v>
      </c>
      <c r="O11" s="17">
        <f t="shared" si="1"/>
        <v>0</v>
      </c>
      <c r="P11" s="17">
        <f t="shared" si="1"/>
        <v>1750</v>
      </c>
      <c r="Q11" s="17">
        <f t="shared" si="1"/>
        <v>0</v>
      </c>
      <c r="R11" s="17">
        <f t="shared" si="1"/>
        <v>0</v>
      </c>
      <c r="S11" s="17">
        <f t="shared" si="1"/>
        <v>1750</v>
      </c>
      <c r="T11" s="17">
        <f t="shared" si="5"/>
        <v>7000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NSW</v>
      </c>
      <c r="B12" s="4" t="str">
        <f t="shared" ca="1" si="3"/>
        <v>Marketing</v>
      </c>
      <c r="C12" s="5">
        <v>8907</v>
      </c>
      <c r="D12" s="14">
        <v>8000</v>
      </c>
      <c r="E12" s="5" t="s">
        <v>12</v>
      </c>
      <c r="F12" s="4">
        <f>IFERROR(VLOOKUP($E12,Control!$D$2:$F$5,2,0),0)</f>
        <v>6</v>
      </c>
      <c r="G12" s="4">
        <f>IFERROR(VLOOKUP($E12,Control!$D$2:$F$5,3,0),0)</f>
        <v>2</v>
      </c>
      <c r="H12" s="17">
        <f t="shared" si="4"/>
        <v>0</v>
      </c>
      <c r="I12" s="17">
        <f t="shared" si="1"/>
        <v>0</v>
      </c>
      <c r="J12" s="17">
        <f t="shared" si="1"/>
        <v>0</v>
      </c>
      <c r="K12" s="17">
        <f t="shared" si="1"/>
        <v>0</v>
      </c>
      <c r="L12" s="17">
        <f t="shared" si="1"/>
        <v>0</v>
      </c>
      <c r="M12" s="17">
        <f t="shared" si="1"/>
        <v>4000</v>
      </c>
      <c r="N12" s="17">
        <f t="shared" si="1"/>
        <v>0</v>
      </c>
      <c r="O12" s="17">
        <f t="shared" si="1"/>
        <v>0</v>
      </c>
      <c r="P12" s="17">
        <f t="shared" si="1"/>
        <v>0</v>
      </c>
      <c r="Q12" s="17">
        <f t="shared" si="1"/>
        <v>0</v>
      </c>
      <c r="R12" s="17">
        <f t="shared" si="1"/>
        <v>0</v>
      </c>
      <c r="S12" s="17">
        <f t="shared" si="1"/>
        <v>4000</v>
      </c>
      <c r="T12" s="17">
        <f t="shared" si="5"/>
        <v>8000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NSW</v>
      </c>
      <c r="B13" s="4" t="str">
        <f t="shared" ca="1" si="3"/>
        <v>Marketing</v>
      </c>
      <c r="C13" s="5">
        <v>8908</v>
      </c>
      <c r="D13" s="14">
        <v>9000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750</v>
      </c>
      <c r="I13" s="17">
        <f t="shared" si="1"/>
        <v>750</v>
      </c>
      <c r="J13" s="17">
        <f t="shared" si="1"/>
        <v>750</v>
      </c>
      <c r="K13" s="17">
        <f t="shared" si="1"/>
        <v>750</v>
      </c>
      <c r="L13" s="17">
        <f t="shared" si="1"/>
        <v>750</v>
      </c>
      <c r="M13" s="17">
        <f t="shared" si="1"/>
        <v>750</v>
      </c>
      <c r="N13" s="17">
        <f t="shared" si="1"/>
        <v>750</v>
      </c>
      <c r="O13" s="17">
        <f t="shared" si="1"/>
        <v>750</v>
      </c>
      <c r="P13" s="17">
        <f t="shared" si="1"/>
        <v>750</v>
      </c>
      <c r="Q13" s="17">
        <f t="shared" si="1"/>
        <v>750</v>
      </c>
      <c r="R13" s="17">
        <f t="shared" si="1"/>
        <v>750</v>
      </c>
      <c r="S13" s="17">
        <f t="shared" si="1"/>
        <v>750</v>
      </c>
      <c r="T13" s="17">
        <f t="shared" si="5"/>
        <v>9000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NSW</v>
      </c>
      <c r="B14" s="4" t="str">
        <f t="shared" ca="1" si="3"/>
        <v>Marketing</v>
      </c>
      <c r="C14" s="5">
        <v>8909</v>
      </c>
      <c r="D14" s="14">
        <v>10000</v>
      </c>
      <c r="E14" s="5" t="s">
        <v>10</v>
      </c>
      <c r="F14" s="4">
        <f>IFERROR(VLOOKUP($E14,Control!$D$2:$F$5,2,0),0)</f>
        <v>2</v>
      </c>
      <c r="G14" s="4">
        <f>IFERROR(VLOOKUP($E14,Control!$D$2:$F$5,3,0),0)</f>
        <v>6</v>
      </c>
      <c r="H14" s="17">
        <f t="shared" si="4"/>
        <v>0</v>
      </c>
      <c r="I14" s="17">
        <f t="shared" si="1"/>
        <v>1667</v>
      </c>
      <c r="J14" s="17">
        <f t="shared" si="1"/>
        <v>0</v>
      </c>
      <c r="K14" s="17">
        <f t="shared" si="1"/>
        <v>1667</v>
      </c>
      <c r="L14" s="17">
        <f t="shared" si="1"/>
        <v>0</v>
      </c>
      <c r="M14" s="17">
        <f t="shared" si="1"/>
        <v>1667</v>
      </c>
      <c r="N14" s="17">
        <f t="shared" si="1"/>
        <v>0</v>
      </c>
      <c r="O14" s="17">
        <f t="shared" si="1"/>
        <v>1667</v>
      </c>
      <c r="P14" s="17">
        <f t="shared" si="1"/>
        <v>0</v>
      </c>
      <c r="Q14" s="17">
        <f t="shared" si="1"/>
        <v>1667</v>
      </c>
      <c r="R14" s="17">
        <f t="shared" si="1"/>
        <v>0</v>
      </c>
      <c r="S14" s="17">
        <f t="shared" si="1"/>
        <v>1667</v>
      </c>
      <c r="T14" s="17">
        <f t="shared" si="5"/>
        <v>10002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NSW</v>
      </c>
      <c r="B15" s="4" t="str">
        <f t="shared" ca="1" si="3"/>
        <v>Marketing</v>
      </c>
      <c r="C15" s="5">
        <v>8910</v>
      </c>
      <c r="D15" s="14">
        <v>11000</v>
      </c>
      <c r="E15" s="5" t="s">
        <v>11</v>
      </c>
      <c r="F15" s="4">
        <f>IFERROR(VLOOKUP($E15,Control!$D$2:$F$5,2,0),0)</f>
        <v>3</v>
      </c>
      <c r="G15" s="4">
        <f>IFERROR(VLOOKUP($E15,Control!$D$2:$F$5,3,0),0)</f>
        <v>4</v>
      </c>
      <c r="H15" s="17">
        <f t="shared" si="4"/>
        <v>0</v>
      </c>
      <c r="I15" s="17">
        <f t="shared" si="1"/>
        <v>0</v>
      </c>
      <c r="J15" s="17">
        <f t="shared" si="1"/>
        <v>2750</v>
      </c>
      <c r="K15" s="17">
        <f t="shared" si="1"/>
        <v>0</v>
      </c>
      <c r="L15" s="17">
        <f t="shared" si="1"/>
        <v>0</v>
      </c>
      <c r="M15" s="17">
        <f t="shared" si="1"/>
        <v>2750</v>
      </c>
      <c r="N15" s="17">
        <f t="shared" si="1"/>
        <v>0</v>
      </c>
      <c r="O15" s="17">
        <f t="shared" si="1"/>
        <v>0</v>
      </c>
      <c r="P15" s="17">
        <f t="shared" si="1"/>
        <v>2750</v>
      </c>
      <c r="Q15" s="17">
        <f t="shared" si="1"/>
        <v>0</v>
      </c>
      <c r="R15" s="17">
        <f t="shared" si="1"/>
        <v>0</v>
      </c>
      <c r="S15" s="17">
        <f t="shared" si="1"/>
        <v>2750</v>
      </c>
      <c r="T15" s="17">
        <f t="shared" si="5"/>
        <v>11000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NSW</v>
      </c>
      <c r="B16" s="4" t="str">
        <f t="shared" ca="1" si="3"/>
        <v>Marketing</v>
      </c>
      <c r="C16" s="5">
        <v>8911</v>
      </c>
      <c r="D16" s="14">
        <v>12000</v>
      </c>
      <c r="E16" s="5" t="s">
        <v>12</v>
      </c>
      <c r="F16" s="4">
        <f>IFERROR(VLOOKUP($E16,Control!$D$2:$F$5,2,0),0)</f>
        <v>6</v>
      </c>
      <c r="G16" s="4">
        <f>IFERROR(VLOOKUP($E16,Control!$D$2:$F$5,3,0),0)</f>
        <v>2</v>
      </c>
      <c r="H16" s="17">
        <f t="shared" si="4"/>
        <v>0</v>
      </c>
      <c r="I16" s="17">
        <f t="shared" si="1"/>
        <v>0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6000</v>
      </c>
      <c r="N16" s="17">
        <f t="shared" si="1"/>
        <v>0</v>
      </c>
      <c r="O16" s="17">
        <f t="shared" si="1"/>
        <v>0</v>
      </c>
      <c r="P16" s="17">
        <f t="shared" si="1"/>
        <v>0</v>
      </c>
      <c r="Q16" s="17">
        <f t="shared" si="1"/>
        <v>0</v>
      </c>
      <c r="R16" s="17">
        <f t="shared" si="1"/>
        <v>0</v>
      </c>
      <c r="S16" s="17">
        <f t="shared" si="1"/>
        <v>6000</v>
      </c>
      <c r="T16" s="17">
        <f t="shared" si="5"/>
        <v>12000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NSW</v>
      </c>
      <c r="B17" s="4" t="str">
        <f t="shared" ca="1" si="3"/>
        <v>Marketing</v>
      </c>
      <c r="C17" s="5">
        <v>8912</v>
      </c>
      <c r="D17" s="14">
        <v>13000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1083</v>
      </c>
      <c r="I17" s="17">
        <f t="shared" si="1"/>
        <v>1083</v>
      </c>
      <c r="J17" s="17">
        <f t="shared" si="1"/>
        <v>1083</v>
      </c>
      <c r="K17" s="17">
        <f t="shared" si="1"/>
        <v>1083</v>
      </c>
      <c r="L17" s="17">
        <f t="shared" si="1"/>
        <v>1083</v>
      </c>
      <c r="M17" s="17">
        <f t="shared" si="1"/>
        <v>1083</v>
      </c>
      <c r="N17" s="17">
        <f t="shared" si="1"/>
        <v>1083</v>
      </c>
      <c r="O17" s="17">
        <f t="shared" si="1"/>
        <v>1083</v>
      </c>
      <c r="P17" s="17">
        <f t="shared" si="1"/>
        <v>1083</v>
      </c>
      <c r="Q17" s="17">
        <f t="shared" si="1"/>
        <v>1083</v>
      </c>
      <c r="R17" s="17">
        <f t="shared" si="1"/>
        <v>1083</v>
      </c>
      <c r="S17" s="17">
        <f t="shared" si="1"/>
        <v>1083</v>
      </c>
      <c r="T17" s="17">
        <f t="shared" si="5"/>
        <v>12996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NSW</v>
      </c>
      <c r="B18" s="4" t="str">
        <f t="shared" ca="1" si="3"/>
        <v>Marketing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NSW</v>
      </c>
      <c r="B19" s="4" t="str">
        <f t="shared" ca="1" si="3"/>
        <v>Marketing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NSW</v>
      </c>
      <c r="B20" s="4" t="str">
        <f t="shared" ca="1" si="3"/>
        <v>Marketing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NSW</v>
      </c>
      <c r="B21" s="4" t="str">
        <f t="shared" ca="1" si="3"/>
        <v>Marketing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NSW</v>
      </c>
      <c r="B22" s="4" t="str">
        <f t="shared" ca="1" si="3"/>
        <v>Marketing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NSW</v>
      </c>
      <c r="B23" s="4" t="str">
        <f t="shared" ca="1" si="3"/>
        <v>Marketing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NSW</v>
      </c>
      <c r="B24" s="4" t="str">
        <f t="shared" ca="1" si="3"/>
        <v>Marketing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NSW</v>
      </c>
      <c r="B25" s="4" t="str">
        <f t="shared" ca="1" si="3"/>
        <v>Marketing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NSW</v>
      </c>
      <c r="B26" s="4" t="str">
        <f t="shared" ca="1" si="3"/>
        <v>Marketing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NSW</v>
      </c>
      <c r="B27" s="4" t="str">
        <f t="shared" ca="1" si="3"/>
        <v>Marketing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NSW</v>
      </c>
      <c r="B28" s="4" t="str">
        <f t="shared" ca="1" si="3"/>
        <v>Marketing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NSW</v>
      </c>
      <c r="B29" s="4" t="str">
        <f t="shared" ca="1" si="3"/>
        <v>Marketing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NSW</v>
      </c>
      <c r="B30" s="4" t="str">
        <f t="shared" ca="1" si="3"/>
        <v>Marketing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NSW</v>
      </c>
      <c r="B31" s="4" t="str">
        <f t="shared" ca="1" si="3"/>
        <v>Marketing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NSW</v>
      </c>
      <c r="B32" s="4" t="str">
        <f t="shared" ca="1" si="3"/>
        <v>Marketing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NSW</v>
      </c>
      <c r="B33" s="4" t="str">
        <f t="shared" ca="1" si="3"/>
        <v>Marketing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NSW</v>
      </c>
      <c r="B34" s="4" t="str">
        <f t="shared" ca="1" si="3"/>
        <v>Marketing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NSW</v>
      </c>
      <c r="B35" s="4" t="str">
        <f t="shared" ca="1" si="3"/>
        <v>Marketing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NSW</v>
      </c>
      <c r="B36" s="4" t="str">
        <f t="shared" ca="1" si="3"/>
        <v>Marketing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NSW</v>
      </c>
      <c r="B37" s="4" t="str">
        <f t="shared" ca="1" si="3"/>
        <v>Marketing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NSW</v>
      </c>
      <c r="B38" s="4" t="str">
        <f t="shared" ca="1" si="3"/>
        <v>Marketing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NSW</v>
      </c>
      <c r="B39" s="4" t="str">
        <f t="shared" ca="1" si="3"/>
        <v>Marketing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NSW</v>
      </c>
      <c r="B40" s="4" t="str">
        <f t="shared" ca="1" si="3"/>
        <v>Marketing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NSW</v>
      </c>
      <c r="B41" s="4" t="str">
        <f t="shared" ca="1" si="3"/>
        <v>Marketing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NSW</v>
      </c>
      <c r="B42" s="4" t="str">
        <f t="shared" ca="1" si="3"/>
        <v>Marketing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NSW</v>
      </c>
      <c r="B43" s="4" t="str">
        <f t="shared" ca="1" si="3"/>
        <v>Marketing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NSW</v>
      </c>
      <c r="B44" s="4" t="str">
        <f t="shared" ca="1" si="3"/>
        <v>Marketing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NSW</v>
      </c>
      <c r="B45" s="4" t="str">
        <f t="shared" ca="1" si="3"/>
        <v>Marketing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NSW</v>
      </c>
      <c r="B46" s="4" t="str">
        <f t="shared" ca="1" si="3"/>
        <v>Marketing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NSW</v>
      </c>
      <c r="B47" s="4" t="str">
        <f t="shared" ca="1" si="3"/>
        <v>Marketing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NSW</v>
      </c>
      <c r="B48" s="4" t="str">
        <f t="shared" ca="1" si="3"/>
        <v>Marketing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NSW</v>
      </c>
      <c r="B49" s="4" t="str">
        <f t="shared" ca="1" si="3"/>
        <v>Marketing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NSW</v>
      </c>
      <c r="B50" s="4" t="str">
        <f t="shared" ca="1" si="3"/>
        <v>Marketing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CE7300C-5EB1-40B1-925A-EDA0F9952CE1}">
          <x14:formula1>
            <xm:f>Control!$D$2:$D$5</xm:f>
          </x14:formula1>
          <xm:sqref>E5:E50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Control</vt:lpstr>
      <vt:lpstr>Trading</vt:lpstr>
      <vt:lpstr>Production</vt:lpstr>
      <vt:lpstr>Distribution</vt:lpstr>
      <vt:lpstr>Administration</vt:lpstr>
      <vt:lpstr>Marketing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Neale Blackwood</dc:creator>
  <cp:lastModifiedBy>Neale Blackwood</cp:lastModifiedBy>
  <dcterms:created xsi:type="dcterms:W3CDTF">2019-03-07T08:49:41Z</dcterms:created>
  <dcterms:modified xsi:type="dcterms:W3CDTF">2020-02-18T06:05:06Z</dcterms:modified>
</cp:coreProperties>
</file>